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88D23FF9-ECB4-40E9-A105-834513989456}" xr6:coauthVersionLast="47" xr6:coauthVersionMax="47" xr10:uidLastSave="{00000000-0000-0000-0000-000000000000}"/>
  <bookViews>
    <workbookView xWindow="150" yWindow="1000" windowWidth="19050" windowHeight="11000" tabRatio="833" activeTab="1" xr2:uid="{00000000-000D-0000-FFFF-FFFF00000000}"/>
  </bookViews>
  <sheets>
    <sheet name="(様式5)事業従事者台帳" sheetId="15" r:id="rId1"/>
    <sheet name="(様式6)人件費試算表" sheetId="23" r:id="rId2"/>
    <sheet name="(様式7)職員給与内訳（時給根拠）" sheetId="17" r:id="rId3"/>
    <sheet name="(様式8)企業カレンダー" sheetId="22" r:id="rId4"/>
    <sheet name="（様式14）雇用計画書" sheetId="24" r:id="rId5"/>
  </sheets>
  <definedNames>
    <definedName name="_xlnm.Print_Area" localSheetId="1">'(様式6)人件費試算表'!$A$1:$BP$69</definedName>
    <definedName name="_xlnm.Print_Area" localSheetId="2">'(様式7)職員給与内訳（時給根拠）'!$A$1:$K$27</definedName>
    <definedName name="_xlnm.Print_Area" localSheetId="3">'(様式8)企業カレンダー'!$A$43:$AU$83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7" i="22" l="1"/>
  <c r="Z77" i="22" s="1"/>
  <c r="AA77" i="22" s="1"/>
  <c r="AB77" i="22" s="1"/>
  <c r="AC77" i="22" s="1"/>
  <c r="AD77" i="22" s="1"/>
  <c r="AE77" i="22" s="1"/>
  <c r="AG60" i="22"/>
  <c r="AH60" i="22" s="1"/>
  <c r="AI60" i="22" s="1"/>
  <c r="AJ60" i="22" s="1"/>
  <c r="AK60" i="22" s="1"/>
  <c r="AL60" i="22" s="1"/>
  <c r="AM60" i="22" s="1"/>
  <c r="I60" i="22"/>
  <c r="J60" i="22" s="1"/>
  <c r="K60" i="22" s="1"/>
  <c r="L60" i="22" s="1"/>
  <c r="M60" i="22" s="1"/>
  <c r="N60" i="22" s="1"/>
  <c r="O60" i="22" s="1"/>
  <c r="A44" i="22"/>
  <c r="A50" i="22"/>
  <c r="I48" i="22"/>
  <c r="Q48" i="22" s="1"/>
  <c r="AU38" i="22"/>
  <c r="AM38" i="22"/>
  <c r="AE38" i="22"/>
  <c r="W38" i="22"/>
  <c r="O38" i="22"/>
  <c r="G38" i="22"/>
  <c r="AU37" i="22"/>
  <c r="AM37" i="22"/>
  <c r="AE37" i="22"/>
  <c r="W37" i="22"/>
  <c r="O37" i="22"/>
  <c r="G37" i="22"/>
  <c r="AU21" i="22"/>
  <c r="AM21" i="22"/>
  <c r="AE21" i="22"/>
  <c r="J41" i="22" s="1"/>
  <c r="W21" i="22"/>
  <c r="O21" i="22"/>
  <c r="G21" i="22"/>
  <c r="AU20" i="22"/>
  <c r="AM20" i="22"/>
  <c r="AE20" i="22"/>
  <c r="W20" i="22"/>
  <c r="O20" i="22"/>
  <c r="G20" i="22"/>
  <c r="F6" i="23"/>
  <c r="G6" i="23" s="1"/>
  <c r="H6" i="23" s="1"/>
  <c r="I6" i="23" s="1"/>
  <c r="J6" i="23" s="1"/>
  <c r="K6" i="23" s="1"/>
  <c r="L6" i="23" s="1"/>
  <c r="E6" i="23"/>
  <c r="A8" i="23"/>
  <c r="A2" i="17"/>
  <c r="C1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10" i="23"/>
  <c r="Y48" i="22" l="1"/>
  <c r="Q50" i="22"/>
  <c r="J40" i="22"/>
  <c r="V40" i="22" s="1"/>
  <c r="B50" i="22"/>
  <c r="C50" i="22" s="1"/>
  <c r="D50" i="22" s="1"/>
  <c r="E50" i="22" s="1"/>
  <c r="F50" i="22" s="1"/>
  <c r="G50" i="22" s="1"/>
  <c r="A52" i="22" s="1"/>
  <c r="B52" i="22" s="1"/>
  <c r="C52" i="22" s="1"/>
  <c r="D52" i="22" s="1"/>
  <c r="E52" i="22" s="1"/>
  <c r="F52" i="22" s="1"/>
  <c r="G52" i="22" s="1"/>
  <c r="A54" i="22" s="1"/>
  <c r="B54" i="22" s="1"/>
  <c r="C54" i="22" s="1"/>
  <c r="D54" i="22" s="1"/>
  <c r="E54" i="22" s="1"/>
  <c r="F54" i="22" s="1"/>
  <c r="G54" i="22" s="1"/>
  <c r="A56" i="22" s="1"/>
  <c r="B56" i="22" s="1"/>
  <c r="C56" i="22" s="1"/>
  <c r="D56" i="22" s="1"/>
  <c r="E56" i="22" s="1"/>
  <c r="F56" i="22" s="1"/>
  <c r="G56" i="22" s="1"/>
  <c r="A58" i="22" s="1"/>
  <c r="B58" i="22" s="1"/>
  <c r="C58" i="22" s="1"/>
  <c r="D58" i="22" s="1"/>
  <c r="E58" i="22" s="1"/>
  <c r="F58" i="22" s="1"/>
  <c r="G58" i="22" s="1"/>
  <c r="A60" i="22" s="1"/>
  <c r="B60" i="22" s="1"/>
  <c r="C60" i="22" s="1"/>
  <c r="D60" i="22" s="1"/>
  <c r="E60" i="22" s="1"/>
  <c r="F60" i="22" s="1"/>
  <c r="G60" i="22" s="1"/>
  <c r="G63" i="22"/>
  <c r="I50" i="22"/>
  <c r="M6" i="23"/>
  <c r="N6" i="23" s="1"/>
  <c r="BD6" i="23" s="1"/>
  <c r="BO6" i="23" s="1"/>
  <c r="L7" i="23"/>
  <c r="M7" i="23"/>
  <c r="N7" i="23"/>
  <c r="F7" i="23"/>
  <c r="H7" i="23"/>
  <c r="J7" i="23"/>
  <c r="E7" i="23"/>
  <c r="G7" i="23"/>
  <c r="I7" i="23"/>
  <c r="K7" i="23"/>
  <c r="AG6" i="23"/>
  <c r="AE6" i="23"/>
  <c r="AC6" i="23"/>
  <c r="AA6" i="23"/>
  <c r="Y6" i="23"/>
  <c r="Y8" i="23" s="1"/>
  <c r="W6" i="23"/>
  <c r="U6" i="23"/>
  <c r="S6" i="23"/>
  <c r="Q6" i="23"/>
  <c r="Q8" i="23" s="1"/>
  <c r="AI5" i="23"/>
  <c r="AG5" i="23"/>
  <c r="AE5" i="23"/>
  <c r="AC5" i="23"/>
  <c r="AA5" i="23"/>
  <c r="Y5" i="23"/>
  <c r="W5" i="23"/>
  <c r="U5" i="23"/>
  <c r="S5" i="23"/>
  <c r="Q5" i="23"/>
  <c r="BD59" i="23"/>
  <c r="AJ59" i="23" s="1"/>
  <c r="BB59" i="23"/>
  <c r="AH59" i="23" s="1"/>
  <c r="AZ59" i="23"/>
  <c r="AX59" i="23"/>
  <c r="AV59" i="23"/>
  <c r="AT59" i="23"/>
  <c r="AR59" i="23"/>
  <c r="X59" i="23" s="1"/>
  <c r="AP59" i="23"/>
  <c r="V59" i="23" s="1"/>
  <c r="AN59" i="23"/>
  <c r="T59" i="23" s="1"/>
  <c r="AL59" i="23"/>
  <c r="R59" i="23" s="1"/>
  <c r="AF59" i="23"/>
  <c r="AD59" i="23"/>
  <c r="AB59" i="23"/>
  <c r="Z59" i="23"/>
  <c r="BD58" i="23"/>
  <c r="AJ58" i="23" s="1"/>
  <c r="BB58" i="23"/>
  <c r="AH58" i="23" s="1"/>
  <c r="AZ58" i="23"/>
  <c r="AF58" i="23" s="1"/>
  <c r="AX58" i="23"/>
  <c r="AD58" i="23" s="1"/>
  <c r="AV58" i="23"/>
  <c r="AT58" i="23"/>
  <c r="AR58" i="23"/>
  <c r="AP58" i="23"/>
  <c r="V58" i="23" s="1"/>
  <c r="AN58" i="23"/>
  <c r="T58" i="23" s="1"/>
  <c r="AL58" i="23"/>
  <c r="AB58" i="23"/>
  <c r="Z58" i="23"/>
  <c r="X58" i="23"/>
  <c r="BD57" i="23"/>
  <c r="BB57" i="23"/>
  <c r="AZ57" i="23"/>
  <c r="AF57" i="23" s="1"/>
  <c r="AX57" i="23"/>
  <c r="AV57" i="23"/>
  <c r="AB57" i="23" s="1"/>
  <c r="AT57" i="23"/>
  <c r="Z57" i="23" s="1"/>
  <c r="AR57" i="23"/>
  <c r="AP57" i="23"/>
  <c r="AN57" i="23"/>
  <c r="AL57" i="23"/>
  <c r="R57" i="23" s="1"/>
  <c r="AJ57" i="23"/>
  <c r="AH57" i="23"/>
  <c r="X57" i="23"/>
  <c r="V57" i="23"/>
  <c r="T57" i="23"/>
  <c r="BD56" i="23"/>
  <c r="BB56" i="23"/>
  <c r="AZ56" i="23"/>
  <c r="AX56" i="23"/>
  <c r="AD56" i="23" s="1"/>
  <c r="AV56" i="23"/>
  <c r="AB56" i="23" s="1"/>
  <c r="AT56" i="23"/>
  <c r="Z56" i="23" s="1"/>
  <c r="AR56" i="23"/>
  <c r="X56" i="23" s="1"/>
  <c r="AP56" i="23"/>
  <c r="V56" i="23" s="1"/>
  <c r="AN56" i="23"/>
  <c r="AL56" i="23"/>
  <c r="R56" i="23" s="1"/>
  <c r="AJ56" i="23"/>
  <c r="AH56" i="23"/>
  <c r="AF56" i="23"/>
  <c r="T56" i="23"/>
  <c r="BD55" i="23"/>
  <c r="AJ55" i="23" s="1"/>
  <c r="BB55" i="23"/>
  <c r="AH55" i="23" s="1"/>
  <c r="AZ55" i="23"/>
  <c r="AX55" i="23"/>
  <c r="AV55" i="23"/>
  <c r="AT55" i="23"/>
  <c r="AR55" i="23"/>
  <c r="X55" i="23" s="1"/>
  <c r="AP55" i="23"/>
  <c r="V55" i="23" s="1"/>
  <c r="AN55" i="23"/>
  <c r="T55" i="23" s="1"/>
  <c r="AL55" i="23"/>
  <c r="R55" i="23" s="1"/>
  <c r="AF55" i="23"/>
  <c r="AD55" i="23"/>
  <c r="AB55" i="23"/>
  <c r="Z55" i="23"/>
  <c r="BD54" i="23"/>
  <c r="AJ54" i="23" s="1"/>
  <c r="BB54" i="23"/>
  <c r="AH54" i="23" s="1"/>
  <c r="AZ54" i="23"/>
  <c r="AF54" i="23" s="1"/>
  <c r="AX54" i="23"/>
  <c r="AD54" i="23" s="1"/>
  <c r="AV54" i="23"/>
  <c r="AT54" i="23"/>
  <c r="Z54" i="23" s="1"/>
  <c r="AR54" i="23"/>
  <c r="AP54" i="23"/>
  <c r="V54" i="23" s="1"/>
  <c r="AN54" i="23"/>
  <c r="T54" i="23" s="1"/>
  <c r="AL54" i="23"/>
  <c r="AB54" i="23"/>
  <c r="X54" i="23"/>
  <c r="BD53" i="23"/>
  <c r="AJ53" i="23" s="1"/>
  <c r="BB53" i="23"/>
  <c r="AH53" i="23" s="1"/>
  <c r="AZ53" i="23"/>
  <c r="AF53" i="23" s="1"/>
  <c r="AX53" i="23"/>
  <c r="AV53" i="23"/>
  <c r="AB53" i="23" s="1"/>
  <c r="AT53" i="23"/>
  <c r="Z53" i="23" s="1"/>
  <c r="AR53" i="23"/>
  <c r="AP53" i="23"/>
  <c r="V53" i="23" s="1"/>
  <c r="AN53" i="23"/>
  <c r="AL53" i="23"/>
  <c r="R53" i="23" s="1"/>
  <c r="X53" i="23"/>
  <c r="T53" i="23"/>
  <c r="BD52" i="23"/>
  <c r="AJ52" i="23" s="1"/>
  <c r="BB52" i="23"/>
  <c r="AH52" i="23" s="1"/>
  <c r="AZ52" i="23"/>
  <c r="AX52" i="23"/>
  <c r="AD52" i="23" s="1"/>
  <c r="AV52" i="23"/>
  <c r="AB52" i="23" s="1"/>
  <c r="AT52" i="23"/>
  <c r="Z52" i="23" s="1"/>
  <c r="AR52" i="23"/>
  <c r="X52" i="23" s="1"/>
  <c r="AP52" i="23"/>
  <c r="V52" i="23" s="1"/>
  <c r="AN52" i="23"/>
  <c r="AL52" i="23"/>
  <c r="R52" i="23" s="1"/>
  <c r="AF52" i="23"/>
  <c r="T52" i="23"/>
  <c r="BD51" i="23"/>
  <c r="AJ51" i="23" s="1"/>
  <c r="BB51" i="23"/>
  <c r="AH51" i="23" s="1"/>
  <c r="AZ51" i="23"/>
  <c r="AX51" i="23"/>
  <c r="AV51" i="23"/>
  <c r="AT51" i="23"/>
  <c r="AR51" i="23"/>
  <c r="X51" i="23" s="1"/>
  <c r="AP51" i="23"/>
  <c r="V51" i="23" s="1"/>
  <c r="AN51" i="23"/>
  <c r="T51" i="23" s="1"/>
  <c r="AL51" i="23"/>
  <c r="R51" i="23" s="1"/>
  <c r="AF51" i="23"/>
  <c r="AD51" i="23"/>
  <c r="AB51" i="23"/>
  <c r="Z51" i="23"/>
  <c r="BD50" i="23"/>
  <c r="AJ50" i="23" s="1"/>
  <c r="BB50" i="23"/>
  <c r="AH50" i="23" s="1"/>
  <c r="AZ50" i="23"/>
  <c r="AF50" i="23" s="1"/>
  <c r="AX50" i="23"/>
  <c r="AD50" i="23" s="1"/>
  <c r="AV50" i="23"/>
  <c r="AT50" i="23"/>
  <c r="AR50" i="23"/>
  <c r="X50" i="23" s="1"/>
  <c r="AP50" i="23"/>
  <c r="AN50" i="23"/>
  <c r="T50" i="23" s="1"/>
  <c r="AL50" i="23"/>
  <c r="AB50" i="23"/>
  <c r="Z50" i="23"/>
  <c r="V50" i="23"/>
  <c r="BD49" i="23"/>
  <c r="BB49" i="23"/>
  <c r="AZ49" i="23"/>
  <c r="AF49" i="23" s="1"/>
  <c r="AX49" i="23"/>
  <c r="AV49" i="23"/>
  <c r="AB49" i="23" s="1"/>
  <c r="AT49" i="23"/>
  <c r="Z49" i="23" s="1"/>
  <c r="AR49" i="23"/>
  <c r="AP49" i="23"/>
  <c r="AN49" i="23"/>
  <c r="T49" i="23" s="1"/>
  <c r="AL49" i="23"/>
  <c r="AJ49" i="23"/>
  <c r="AH49" i="23"/>
  <c r="X49" i="23"/>
  <c r="V49" i="23"/>
  <c r="R49" i="23"/>
  <c r="BD48" i="23"/>
  <c r="BB48" i="23"/>
  <c r="AZ48" i="23"/>
  <c r="AF48" i="23" s="1"/>
  <c r="AX48" i="23"/>
  <c r="AV48" i="23"/>
  <c r="AB48" i="23" s="1"/>
  <c r="AT48" i="23"/>
  <c r="Z48" i="23" s="1"/>
  <c r="AR48" i="23"/>
  <c r="X48" i="23" s="1"/>
  <c r="AP48" i="23"/>
  <c r="V48" i="23" s="1"/>
  <c r="AN48" i="23"/>
  <c r="T48" i="23" s="1"/>
  <c r="AL48" i="23"/>
  <c r="AJ48" i="23"/>
  <c r="AH48" i="23"/>
  <c r="AD48" i="23"/>
  <c r="R48" i="23"/>
  <c r="BD47" i="23"/>
  <c r="AJ47" i="23" s="1"/>
  <c r="BB47" i="23"/>
  <c r="AH47" i="23" s="1"/>
  <c r="AZ47" i="23"/>
  <c r="AX47" i="23"/>
  <c r="AV47" i="23"/>
  <c r="AT47" i="23"/>
  <c r="AR47" i="23"/>
  <c r="X47" i="23" s="1"/>
  <c r="AP47" i="23"/>
  <c r="V47" i="23" s="1"/>
  <c r="AN47" i="23"/>
  <c r="T47" i="23" s="1"/>
  <c r="AL47" i="23"/>
  <c r="R47" i="23" s="1"/>
  <c r="AF47" i="23"/>
  <c r="AD47" i="23"/>
  <c r="AB47" i="23"/>
  <c r="Z47" i="23"/>
  <c r="BD46" i="23"/>
  <c r="AJ46" i="23" s="1"/>
  <c r="BB46" i="23"/>
  <c r="AH46" i="23" s="1"/>
  <c r="AZ46" i="23"/>
  <c r="AF46" i="23" s="1"/>
  <c r="AX46" i="23"/>
  <c r="AD46" i="23" s="1"/>
  <c r="AV46" i="23"/>
  <c r="AB46" i="23" s="1"/>
  <c r="AT46" i="23"/>
  <c r="Z46" i="23" s="1"/>
  <c r="AR46" i="23"/>
  <c r="AP46" i="23"/>
  <c r="V46" i="23" s="1"/>
  <c r="AN46" i="23"/>
  <c r="T46" i="23" s="1"/>
  <c r="AL46" i="23"/>
  <c r="X46" i="23"/>
  <c r="BD45" i="23"/>
  <c r="AJ45" i="23" s="1"/>
  <c r="BB45" i="23"/>
  <c r="AH45" i="23" s="1"/>
  <c r="AZ45" i="23"/>
  <c r="AF45" i="23" s="1"/>
  <c r="AX45" i="23"/>
  <c r="AV45" i="23"/>
  <c r="AB45" i="23" s="1"/>
  <c r="AT45" i="23"/>
  <c r="Z45" i="23" s="1"/>
  <c r="AR45" i="23"/>
  <c r="AP45" i="23"/>
  <c r="V45" i="23" s="1"/>
  <c r="AN45" i="23"/>
  <c r="AL45" i="23"/>
  <c r="R45" i="23" s="1"/>
  <c r="X45" i="23"/>
  <c r="T45" i="23"/>
  <c r="BD44" i="23"/>
  <c r="AJ44" i="23" s="1"/>
  <c r="BB44" i="23"/>
  <c r="AH44" i="23" s="1"/>
  <c r="AZ44" i="23"/>
  <c r="AX44" i="23"/>
  <c r="AV44" i="23"/>
  <c r="AB44" i="23" s="1"/>
  <c r="AT44" i="23"/>
  <c r="Z44" i="23" s="1"/>
  <c r="AR44" i="23"/>
  <c r="X44" i="23" s="1"/>
  <c r="AP44" i="23"/>
  <c r="V44" i="23" s="1"/>
  <c r="AN44" i="23"/>
  <c r="AL44" i="23"/>
  <c r="R44" i="23" s="1"/>
  <c r="AF44" i="23"/>
  <c r="AD44" i="23"/>
  <c r="T44" i="23"/>
  <c r="BD43" i="23"/>
  <c r="AJ43" i="23" s="1"/>
  <c r="BB43" i="23"/>
  <c r="AH43" i="23" s="1"/>
  <c r="AZ43" i="23"/>
  <c r="AX43" i="23"/>
  <c r="AV43" i="23"/>
  <c r="AT43" i="23"/>
  <c r="AR43" i="23"/>
  <c r="X43" i="23" s="1"/>
  <c r="AP43" i="23"/>
  <c r="V43" i="23" s="1"/>
  <c r="AN43" i="23"/>
  <c r="T43" i="23" s="1"/>
  <c r="AL43" i="23"/>
  <c r="R43" i="23" s="1"/>
  <c r="AF43" i="23"/>
  <c r="AD43" i="23"/>
  <c r="AB43" i="23"/>
  <c r="Z43" i="23"/>
  <c r="BD42" i="23"/>
  <c r="AJ42" i="23" s="1"/>
  <c r="BB42" i="23"/>
  <c r="AH42" i="23" s="1"/>
  <c r="AZ42" i="23"/>
  <c r="AF42" i="23" s="1"/>
  <c r="AX42" i="23"/>
  <c r="AD42" i="23" s="1"/>
  <c r="AV42" i="23"/>
  <c r="AT42" i="23"/>
  <c r="Z42" i="23" s="1"/>
  <c r="AR42" i="23"/>
  <c r="X42" i="23" s="1"/>
  <c r="AP42" i="23"/>
  <c r="AN42" i="23"/>
  <c r="T42" i="23" s="1"/>
  <c r="AL42" i="23"/>
  <c r="AB42" i="23"/>
  <c r="V42" i="23"/>
  <c r="R42" i="23"/>
  <c r="BD41" i="23"/>
  <c r="AJ41" i="23" s="1"/>
  <c r="BB41" i="23"/>
  <c r="AZ41" i="23"/>
  <c r="AF41" i="23" s="1"/>
  <c r="AX41" i="23"/>
  <c r="AD41" i="23" s="1"/>
  <c r="AV41" i="23"/>
  <c r="AB41" i="23" s="1"/>
  <c r="AT41" i="23"/>
  <c r="Z41" i="23" s="1"/>
  <c r="AR41" i="23"/>
  <c r="X41" i="23" s="1"/>
  <c r="AP41" i="23"/>
  <c r="V41" i="23" s="1"/>
  <c r="AN41" i="23"/>
  <c r="AL41" i="23"/>
  <c r="R41" i="23" s="1"/>
  <c r="AH41" i="23"/>
  <c r="T41" i="23"/>
  <c r="O41" i="23"/>
  <c r="BD40" i="23"/>
  <c r="BB40" i="23"/>
  <c r="AH40" i="23" s="1"/>
  <c r="AZ40" i="23"/>
  <c r="AF40" i="23" s="1"/>
  <c r="AX40" i="23"/>
  <c r="AV40" i="23"/>
  <c r="AB40" i="23" s="1"/>
  <c r="AT40" i="23"/>
  <c r="Z40" i="23" s="1"/>
  <c r="AR40" i="23"/>
  <c r="X40" i="23" s="1"/>
  <c r="AP40" i="23"/>
  <c r="V40" i="23" s="1"/>
  <c r="AN40" i="23"/>
  <c r="T40" i="23" s="1"/>
  <c r="AL40" i="23"/>
  <c r="AJ40" i="23"/>
  <c r="AD40" i="23"/>
  <c r="R40" i="23"/>
  <c r="BD39" i="23"/>
  <c r="AJ39" i="23" s="1"/>
  <c r="BB39" i="23"/>
  <c r="AH39" i="23" s="1"/>
  <c r="AZ39" i="23"/>
  <c r="AX39" i="23"/>
  <c r="AV39" i="23"/>
  <c r="AT39" i="23"/>
  <c r="AR39" i="23"/>
  <c r="AP39" i="23"/>
  <c r="AN39" i="23"/>
  <c r="T39" i="23" s="1"/>
  <c r="AL39" i="23"/>
  <c r="AF39" i="23"/>
  <c r="AD39" i="23"/>
  <c r="AB39" i="23"/>
  <c r="Z39" i="23"/>
  <c r="X39" i="23"/>
  <c r="V39" i="23"/>
  <c r="BD38" i="23"/>
  <c r="AJ38" i="23" s="1"/>
  <c r="BB38" i="23"/>
  <c r="AH38" i="23" s="1"/>
  <c r="AZ38" i="23"/>
  <c r="AF38" i="23" s="1"/>
  <c r="AX38" i="23"/>
  <c r="AD38" i="23" s="1"/>
  <c r="AV38" i="23"/>
  <c r="AB38" i="23" s="1"/>
  <c r="AT38" i="23"/>
  <c r="Z38" i="23" s="1"/>
  <c r="AR38" i="23"/>
  <c r="X38" i="23" s="1"/>
  <c r="AP38" i="23"/>
  <c r="V38" i="23" s="1"/>
  <c r="AN38" i="23"/>
  <c r="AL38" i="23"/>
  <c r="T38" i="23"/>
  <c r="BD37" i="23"/>
  <c r="AJ37" i="23" s="1"/>
  <c r="BB37" i="23"/>
  <c r="AH37" i="23" s="1"/>
  <c r="AZ37" i="23"/>
  <c r="AX37" i="23"/>
  <c r="AV37" i="23"/>
  <c r="AB37" i="23" s="1"/>
  <c r="AT37" i="23"/>
  <c r="Z37" i="23" s="1"/>
  <c r="AR37" i="23"/>
  <c r="AP37" i="23"/>
  <c r="V37" i="23" s="1"/>
  <c r="AN37" i="23"/>
  <c r="AL37" i="23"/>
  <c r="R37" i="23" s="1"/>
  <c r="AF37" i="23"/>
  <c r="AD37" i="23"/>
  <c r="X37" i="23"/>
  <c r="T37" i="23"/>
  <c r="BD36" i="23"/>
  <c r="AJ36" i="23" s="1"/>
  <c r="BB36" i="23"/>
  <c r="AH36" i="23" s="1"/>
  <c r="AZ36" i="23"/>
  <c r="AX36" i="23"/>
  <c r="AD36" i="23" s="1"/>
  <c r="AV36" i="23"/>
  <c r="AB36" i="23" s="1"/>
  <c r="AT36" i="23"/>
  <c r="AR36" i="23"/>
  <c r="X36" i="23" s="1"/>
  <c r="AP36" i="23"/>
  <c r="V36" i="23" s="1"/>
  <c r="AN36" i="23"/>
  <c r="T36" i="23" s="1"/>
  <c r="AL36" i="23"/>
  <c r="R36" i="23" s="1"/>
  <c r="AF36" i="23"/>
  <c r="Z36" i="23"/>
  <c r="BD35" i="23"/>
  <c r="AJ35" i="23" s="1"/>
  <c r="BB35" i="23"/>
  <c r="AH35" i="23" s="1"/>
  <c r="AZ35" i="23"/>
  <c r="AX35" i="23"/>
  <c r="AD35" i="23" s="1"/>
  <c r="AV35" i="23"/>
  <c r="AT35" i="23"/>
  <c r="Z35" i="23" s="1"/>
  <c r="AR35" i="23"/>
  <c r="AP35" i="23"/>
  <c r="V35" i="23" s="1"/>
  <c r="AN35" i="23"/>
  <c r="T35" i="23" s="1"/>
  <c r="AL35" i="23"/>
  <c r="AF35" i="23"/>
  <c r="AB35" i="23"/>
  <c r="X35" i="23"/>
  <c r="BD34" i="23"/>
  <c r="BB34" i="23"/>
  <c r="AH34" i="23" s="1"/>
  <c r="AZ34" i="23"/>
  <c r="AF34" i="23" s="1"/>
  <c r="AX34" i="23"/>
  <c r="AD34" i="23" s="1"/>
  <c r="AV34" i="23"/>
  <c r="AT34" i="23"/>
  <c r="AR34" i="23"/>
  <c r="AP34" i="23"/>
  <c r="AN34" i="23"/>
  <c r="AL34" i="23"/>
  <c r="AJ34" i="23"/>
  <c r="AB34" i="23"/>
  <c r="Z34" i="23"/>
  <c r="X34" i="23"/>
  <c r="V34" i="23"/>
  <c r="T34" i="23"/>
  <c r="R34" i="23"/>
  <c r="BD33" i="23"/>
  <c r="BB33" i="23"/>
  <c r="AH33" i="23" s="1"/>
  <c r="AZ33" i="23"/>
  <c r="AF33" i="23" s="1"/>
  <c r="AX33" i="23"/>
  <c r="AD33" i="23" s="1"/>
  <c r="AV33" i="23"/>
  <c r="AB33" i="23" s="1"/>
  <c r="AT33" i="23"/>
  <c r="Z33" i="23" s="1"/>
  <c r="AR33" i="23"/>
  <c r="X33" i="23" s="1"/>
  <c r="AP33" i="23"/>
  <c r="V33" i="23" s="1"/>
  <c r="AN33" i="23"/>
  <c r="AL33" i="23"/>
  <c r="R33" i="23" s="1"/>
  <c r="AJ33" i="23"/>
  <c r="T33" i="23"/>
  <c r="BD32" i="23"/>
  <c r="AJ32" i="23" s="1"/>
  <c r="BB32" i="23"/>
  <c r="AH32" i="23" s="1"/>
  <c r="AZ32" i="23"/>
  <c r="AX32" i="23"/>
  <c r="AD32" i="23" s="1"/>
  <c r="AV32" i="23"/>
  <c r="AB32" i="23" s="1"/>
  <c r="AT32" i="23"/>
  <c r="AR32" i="23"/>
  <c r="X32" i="23" s="1"/>
  <c r="AP32" i="23"/>
  <c r="V32" i="23" s="1"/>
  <c r="AN32" i="23"/>
  <c r="T32" i="23" s="1"/>
  <c r="AL32" i="23"/>
  <c r="R32" i="23" s="1"/>
  <c r="AF32" i="23"/>
  <c r="Z32" i="23"/>
  <c r="BD31" i="23"/>
  <c r="AJ31" i="23" s="1"/>
  <c r="BB31" i="23"/>
  <c r="AH31" i="23" s="1"/>
  <c r="AZ31" i="23"/>
  <c r="AF31" i="23" s="1"/>
  <c r="AX31" i="23"/>
  <c r="AD31" i="23" s="1"/>
  <c r="AV31" i="23"/>
  <c r="AT31" i="23"/>
  <c r="Z31" i="23" s="1"/>
  <c r="AR31" i="23"/>
  <c r="X31" i="23" s="1"/>
  <c r="AP31" i="23"/>
  <c r="AN31" i="23"/>
  <c r="T31" i="23" s="1"/>
  <c r="AL31" i="23"/>
  <c r="AB31" i="23"/>
  <c r="V31" i="23"/>
  <c r="BD30" i="23"/>
  <c r="AJ30" i="23" s="1"/>
  <c r="BB30" i="23"/>
  <c r="AH30" i="23" s="1"/>
  <c r="AZ30" i="23"/>
  <c r="AF30" i="23" s="1"/>
  <c r="AX30" i="23"/>
  <c r="AD30" i="23" s="1"/>
  <c r="AV30" i="23"/>
  <c r="AB30" i="23" s="1"/>
  <c r="AT30" i="23"/>
  <c r="Z30" i="23" s="1"/>
  <c r="AR30" i="23"/>
  <c r="AP30" i="23"/>
  <c r="AN30" i="23"/>
  <c r="AL30" i="23"/>
  <c r="X30" i="23"/>
  <c r="V30" i="23"/>
  <c r="T30" i="23"/>
  <c r="BD29" i="23"/>
  <c r="BB29" i="23"/>
  <c r="AZ29" i="23"/>
  <c r="AF29" i="23" s="1"/>
  <c r="AX29" i="23"/>
  <c r="AV29" i="23"/>
  <c r="AB29" i="23" s="1"/>
  <c r="AT29" i="23"/>
  <c r="Z29" i="23" s="1"/>
  <c r="AR29" i="23"/>
  <c r="X29" i="23" s="1"/>
  <c r="AP29" i="23"/>
  <c r="V29" i="23" s="1"/>
  <c r="AN29" i="23"/>
  <c r="AL29" i="23"/>
  <c r="AJ29" i="23"/>
  <c r="AH29" i="23"/>
  <c r="AD29" i="23"/>
  <c r="T29" i="23"/>
  <c r="R29" i="23"/>
  <c r="BD28" i="23"/>
  <c r="AJ28" i="23" s="1"/>
  <c r="BB28" i="23"/>
  <c r="AH28" i="23" s="1"/>
  <c r="AZ28" i="23"/>
  <c r="AX28" i="23"/>
  <c r="AV28" i="23"/>
  <c r="AT28" i="23"/>
  <c r="AR28" i="23"/>
  <c r="X28" i="23" s="1"/>
  <c r="AP28" i="23"/>
  <c r="V28" i="23" s="1"/>
  <c r="AN28" i="23"/>
  <c r="T28" i="23" s="1"/>
  <c r="AL28" i="23"/>
  <c r="R28" i="23" s="1"/>
  <c r="AF28" i="23"/>
  <c r="AD28" i="23"/>
  <c r="AB28" i="23"/>
  <c r="Z28" i="23"/>
  <c r="BD27" i="23"/>
  <c r="AJ27" i="23" s="1"/>
  <c r="BB27" i="23"/>
  <c r="AH27" i="23" s="1"/>
  <c r="AZ27" i="23"/>
  <c r="AF27" i="23" s="1"/>
  <c r="AX27" i="23"/>
  <c r="AD27" i="23" s="1"/>
  <c r="AV27" i="23"/>
  <c r="AT27" i="23"/>
  <c r="Z27" i="23" s="1"/>
  <c r="AR27" i="23"/>
  <c r="AP27" i="23"/>
  <c r="AN27" i="23"/>
  <c r="T27" i="23" s="1"/>
  <c r="AL27" i="23"/>
  <c r="AB27" i="23"/>
  <c r="X27" i="23"/>
  <c r="V27" i="23"/>
  <c r="BD26" i="23"/>
  <c r="AJ26" i="23" s="1"/>
  <c r="BB26" i="23"/>
  <c r="AH26" i="23" s="1"/>
  <c r="AZ26" i="23"/>
  <c r="AF26" i="23" s="1"/>
  <c r="AX26" i="23"/>
  <c r="AD26" i="23" s="1"/>
  <c r="AV26" i="23"/>
  <c r="AB26" i="23" s="1"/>
  <c r="AT26" i="23"/>
  <c r="Z26" i="23" s="1"/>
  <c r="AR26" i="23"/>
  <c r="AP26" i="23"/>
  <c r="V26" i="23" s="1"/>
  <c r="AN26" i="23"/>
  <c r="AL26" i="23"/>
  <c r="X26" i="23"/>
  <c r="T26" i="23"/>
  <c r="R26" i="23"/>
  <c r="BD25" i="23"/>
  <c r="BB25" i="23"/>
  <c r="AZ25" i="23"/>
  <c r="AF25" i="23" s="1"/>
  <c r="AX25" i="23"/>
  <c r="AV25" i="23"/>
  <c r="AB25" i="23" s="1"/>
  <c r="AT25" i="23"/>
  <c r="Z25" i="23" s="1"/>
  <c r="AR25" i="23"/>
  <c r="X25" i="23" s="1"/>
  <c r="AP25" i="23"/>
  <c r="V25" i="23" s="1"/>
  <c r="AN25" i="23"/>
  <c r="AL25" i="23"/>
  <c r="AJ25" i="23"/>
  <c r="AH25" i="23"/>
  <c r="AD25" i="23"/>
  <c r="T25" i="23"/>
  <c r="R25" i="23"/>
  <c r="BD24" i="23"/>
  <c r="AJ24" i="23" s="1"/>
  <c r="BB24" i="23"/>
  <c r="AH24" i="23" s="1"/>
  <c r="AZ24" i="23"/>
  <c r="AX24" i="23"/>
  <c r="AV24" i="23"/>
  <c r="AT24" i="23"/>
  <c r="AR24" i="23"/>
  <c r="X24" i="23" s="1"/>
  <c r="AP24" i="23"/>
  <c r="V24" i="23" s="1"/>
  <c r="AN24" i="23"/>
  <c r="T24" i="23" s="1"/>
  <c r="AL24" i="23"/>
  <c r="R24" i="23" s="1"/>
  <c r="AF24" i="23"/>
  <c r="AD24" i="23"/>
  <c r="AB24" i="23"/>
  <c r="Z24" i="23"/>
  <c r="BD23" i="23"/>
  <c r="AJ23" i="23" s="1"/>
  <c r="BB23" i="23"/>
  <c r="AH23" i="23" s="1"/>
  <c r="AZ23" i="23"/>
  <c r="AF23" i="23" s="1"/>
  <c r="AX23" i="23"/>
  <c r="AD23" i="23" s="1"/>
  <c r="AV23" i="23"/>
  <c r="AB23" i="23" s="1"/>
  <c r="AT23" i="23"/>
  <c r="AR23" i="23"/>
  <c r="AP23" i="23"/>
  <c r="V23" i="23" s="1"/>
  <c r="AN23" i="23"/>
  <c r="T23" i="23" s="1"/>
  <c r="AL23" i="23"/>
  <c r="Z23" i="23"/>
  <c r="X23" i="23"/>
  <c r="BD22" i="23"/>
  <c r="AJ22" i="23" s="1"/>
  <c r="BB22" i="23"/>
  <c r="AH22" i="23" s="1"/>
  <c r="AZ22" i="23"/>
  <c r="AF22" i="23" s="1"/>
  <c r="AX22" i="23"/>
  <c r="AD22" i="23" s="1"/>
  <c r="AV22" i="23"/>
  <c r="AB22" i="23" s="1"/>
  <c r="AT22" i="23"/>
  <c r="Z22" i="23" s="1"/>
  <c r="AR22" i="23"/>
  <c r="X22" i="23" s="1"/>
  <c r="AP22" i="23"/>
  <c r="AN22" i="23"/>
  <c r="AL22" i="23"/>
  <c r="R22" i="23" s="1"/>
  <c r="V22" i="23"/>
  <c r="T22" i="23"/>
  <c r="BD21" i="23"/>
  <c r="BB21" i="23"/>
  <c r="AZ21" i="23"/>
  <c r="AF21" i="23" s="1"/>
  <c r="AX21" i="23"/>
  <c r="AV21" i="23"/>
  <c r="AB21" i="23" s="1"/>
  <c r="AT21" i="23"/>
  <c r="Z21" i="23" s="1"/>
  <c r="AR21" i="23"/>
  <c r="X21" i="23" s="1"/>
  <c r="AP21" i="23"/>
  <c r="V21" i="23" s="1"/>
  <c r="AN21" i="23"/>
  <c r="AL21" i="23"/>
  <c r="AJ21" i="23"/>
  <c r="AH21" i="23"/>
  <c r="AD21" i="23"/>
  <c r="T21" i="23"/>
  <c r="P21" i="23" s="1"/>
  <c r="R21" i="23"/>
  <c r="BD20" i="23"/>
  <c r="AJ20" i="23" s="1"/>
  <c r="BB20" i="23"/>
  <c r="AH20" i="23" s="1"/>
  <c r="AZ20" i="23"/>
  <c r="AX20" i="23"/>
  <c r="AV20" i="23"/>
  <c r="AT20" i="23"/>
  <c r="AR20" i="23"/>
  <c r="X20" i="23" s="1"/>
  <c r="AP20" i="23"/>
  <c r="V20" i="23" s="1"/>
  <c r="AN20" i="23"/>
  <c r="T20" i="23" s="1"/>
  <c r="AL20" i="23"/>
  <c r="R20" i="23" s="1"/>
  <c r="AF20" i="23"/>
  <c r="AD20" i="23"/>
  <c r="AB20" i="23"/>
  <c r="Z20" i="23"/>
  <c r="P20" i="23"/>
  <c r="BD19" i="23"/>
  <c r="AJ19" i="23" s="1"/>
  <c r="BB19" i="23"/>
  <c r="AH19" i="23" s="1"/>
  <c r="AZ19" i="23"/>
  <c r="AF19" i="23" s="1"/>
  <c r="AX19" i="23"/>
  <c r="AD19" i="23" s="1"/>
  <c r="AV19" i="23"/>
  <c r="AT19" i="23"/>
  <c r="Z19" i="23" s="1"/>
  <c r="AR19" i="23"/>
  <c r="X19" i="23" s="1"/>
  <c r="AP19" i="23"/>
  <c r="V19" i="23" s="1"/>
  <c r="AN19" i="23"/>
  <c r="T19" i="23" s="1"/>
  <c r="AL19" i="23"/>
  <c r="AB19" i="23"/>
  <c r="BD18" i="23"/>
  <c r="AJ18" i="23" s="1"/>
  <c r="BB18" i="23"/>
  <c r="AH18" i="23" s="1"/>
  <c r="AZ18" i="23"/>
  <c r="AF18" i="23" s="1"/>
  <c r="AX18" i="23"/>
  <c r="AD18" i="23" s="1"/>
  <c r="AV18" i="23"/>
  <c r="AB18" i="23" s="1"/>
  <c r="AT18" i="23"/>
  <c r="Z18" i="23" s="1"/>
  <c r="AR18" i="23"/>
  <c r="AP18" i="23"/>
  <c r="AN18" i="23"/>
  <c r="T18" i="23" s="1"/>
  <c r="AL18" i="23"/>
  <c r="R18" i="23" s="1"/>
  <c r="X18" i="23"/>
  <c r="V18" i="23"/>
  <c r="BD17" i="23"/>
  <c r="BB17" i="23"/>
  <c r="AZ17" i="23"/>
  <c r="AF17" i="23" s="1"/>
  <c r="AX17" i="23"/>
  <c r="AV17" i="23"/>
  <c r="AB17" i="23" s="1"/>
  <c r="AT17" i="23"/>
  <c r="Z17" i="23" s="1"/>
  <c r="AR17" i="23"/>
  <c r="X17" i="23" s="1"/>
  <c r="AP17" i="23"/>
  <c r="V17" i="23" s="1"/>
  <c r="AN17" i="23"/>
  <c r="AL17" i="23"/>
  <c r="AJ17" i="23"/>
  <c r="AH17" i="23"/>
  <c r="AD17" i="23"/>
  <c r="T17" i="23"/>
  <c r="R17" i="23"/>
  <c r="BD16" i="23"/>
  <c r="AJ16" i="23" s="1"/>
  <c r="BB16" i="23"/>
  <c r="AH16" i="23" s="1"/>
  <c r="AZ16" i="23"/>
  <c r="AX16" i="23"/>
  <c r="AV16" i="23"/>
  <c r="AT16" i="23"/>
  <c r="AR16" i="23"/>
  <c r="X16" i="23" s="1"/>
  <c r="AP16" i="23"/>
  <c r="V16" i="23" s="1"/>
  <c r="AN16" i="23"/>
  <c r="T16" i="23" s="1"/>
  <c r="AL16" i="23"/>
  <c r="R16" i="23" s="1"/>
  <c r="AF16" i="23"/>
  <c r="AD16" i="23"/>
  <c r="AB16" i="23"/>
  <c r="Z16" i="23"/>
  <c r="P16" i="23"/>
  <c r="BD15" i="23"/>
  <c r="AJ15" i="23" s="1"/>
  <c r="BB15" i="23"/>
  <c r="AH15" i="23" s="1"/>
  <c r="AZ15" i="23"/>
  <c r="AF15" i="23" s="1"/>
  <c r="AX15" i="23"/>
  <c r="AD15" i="23" s="1"/>
  <c r="AV15" i="23"/>
  <c r="AT15" i="23"/>
  <c r="Z15" i="23" s="1"/>
  <c r="AR15" i="23"/>
  <c r="X15" i="23" s="1"/>
  <c r="AP15" i="23"/>
  <c r="V15" i="23" s="1"/>
  <c r="AN15" i="23"/>
  <c r="T15" i="23" s="1"/>
  <c r="AL15" i="23"/>
  <c r="AB15" i="23"/>
  <c r="BD14" i="23"/>
  <c r="AJ14" i="23" s="1"/>
  <c r="BB14" i="23"/>
  <c r="AH14" i="23" s="1"/>
  <c r="AZ14" i="23"/>
  <c r="AF14" i="23" s="1"/>
  <c r="AX14" i="23"/>
  <c r="AD14" i="23" s="1"/>
  <c r="AV14" i="23"/>
  <c r="AB14" i="23" s="1"/>
  <c r="AT14" i="23"/>
  <c r="Z14" i="23" s="1"/>
  <c r="AR14" i="23"/>
  <c r="AP14" i="23"/>
  <c r="AN14" i="23"/>
  <c r="T14" i="23" s="1"/>
  <c r="AL14" i="23"/>
  <c r="R14" i="23" s="1"/>
  <c r="X14" i="23"/>
  <c r="V14" i="23"/>
  <c r="BD13" i="23"/>
  <c r="BB13" i="23"/>
  <c r="AZ13" i="23"/>
  <c r="AF13" i="23" s="1"/>
  <c r="AX13" i="23"/>
  <c r="AD13" i="23" s="1"/>
  <c r="AV13" i="23"/>
  <c r="AB13" i="23" s="1"/>
  <c r="AT13" i="23"/>
  <c r="Z13" i="23" s="1"/>
  <c r="AR13" i="23"/>
  <c r="X13" i="23" s="1"/>
  <c r="AP13" i="23"/>
  <c r="V13" i="23" s="1"/>
  <c r="AN13" i="23"/>
  <c r="T13" i="23" s="1"/>
  <c r="AL13" i="23"/>
  <c r="R13" i="23" s="1"/>
  <c r="AJ13" i="23"/>
  <c r="AH13" i="23"/>
  <c r="BD12" i="23"/>
  <c r="AJ12" i="23" s="1"/>
  <c r="BB12" i="23"/>
  <c r="AH12" i="23" s="1"/>
  <c r="AZ12" i="23"/>
  <c r="AX12" i="23"/>
  <c r="AV12" i="23"/>
  <c r="AT12" i="23"/>
  <c r="Z12" i="23" s="1"/>
  <c r="AR12" i="23"/>
  <c r="X12" i="23" s="1"/>
  <c r="AP12" i="23"/>
  <c r="V12" i="23" s="1"/>
  <c r="AN12" i="23"/>
  <c r="T12" i="23" s="1"/>
  <c r="AL12" i="23"/>
  <c r="R12" i="23" s="1"/>
  <c r="AF12" i="23"/>
  <c r="AD12" i="23"/>
  <c r="AB12" i="23"/>
  <c r="BD11" i="23"/>
  <c r="AJ11" i="23" s="1"/>
  <c r="BB11" i="23"/>
  <c r="AH11" i="23" s="1"/>
  <c r="AZ11" i="23"/>
  <c r="AF11" i="23" s="1"/>
  <c r="AX11" i="23"/>
  <c r="AD11" i="23" s="1"/>
  <c r="AV11" i="23"/>
  <c r="AT11" i="23"/>
  <c r="Z11" i="23" s="1"/>
  <c r="AR11" i="23"/>
  <c r="AP11" i="23"/>
  <c r="V11" i="23" s="1"/>
  <c r="AN11" i="23"/>
  <c r="T11" i="23" s="1"/>
  <c r="AL11" i="23"/>
  <c r="AB11" i="23"/>
  <c r="BD10" i="23"/>
  <c r="AJ10" i="23" s="1"/>
  <c r="BB10" i="23"/>
  <c r="AH10" i="23" s="1"/>
  <c r="AZ10" i="23"/>
  <c r="AF10" i="23" s="1"/>
  <c r="AX10" i="23"/>
  <c r="AD10" i="23" s="1"/>
  <c r="AV10" i="23"/>
  <c r="AB10" i="23" s="1"/>
  <c r="AT10" i="23"/>
  <c r="Z10" i="23" s="1"/>
  <c r="AR10" i="23"/>
  <c r="AP10" i="23"/>
  <c r="V10" i="23" s="1"/>
  <c r="AN10" i="23"/>
  <c r="T10" i="23" s="1"/>
  <c r="AL10" i="23"/>
  <c r="R10" i="23" s="1"/>
  <c r="X10" i="23"/>
  <c r="AA8" i="23"/>
  <c r="AZ6" i="23"/>
  <c r="BM6" i="23" s="1"/>
  <c r="AX6" i="23"/>
  <c r="BL6" i="23" s="1"/>
  <c r="AV6" i="23"/>
  <c r="BK6" i="23" s="1"/>
  <c r="AT6" i="23"/>
  <c r="BJ6" i="23" s="1"/>
  <c r="AR6" i="23"/>
  <c r="BI6" i="23" s="1"/>
  <c r="AP6" i="23"/>
  <c r="BH6" i="23" s="1"/>
  <c r="AN6" i="23"/>
  <c r="BG6" i="23" s="1"/>
  <c r="AL6" i="23"/>
  <c r="BF6" i="23" s="1"/>
  <c r="O62" i="22" l="1"/>
  <c r="J50" i="22"/>
  <c r="K50" i="22" s="1"/>
  <c r="L50" i="22" s="1"/>
  <c r="M50" i="22" s="1"/>
  <c r="N50" i="22" s="1"/>
  <c r="O50" i="22" s="1"/>
  <c r="I52" i="22" s="1"/>
  <c r="J52" i="22" s="1"/>
  <c r="K52" i="22" s="1"/>
  <c r="L52" i="22" s="1"/>
  <c r="M52" i="22" s="1"/>
  <c r="N52" i="22" s="1"/>
  <c r="O52" i="22" s="1"/>
  <c r="I54" i="22" s="1"/>
  <c r="J54" i="22" s="1"/>
  <c r="K54" i="22" s="1"/>
  <c r="L54" i="22" s="1"/>
  <c r="M54" i="22" s="1"/>
  <c r="N54" i="22" s="1"/>
  <c r="O54" i="22" s="1"/>
  <c r="I56" i="22" s="1"/>
  <c r="J56" i="22" s="1"/>
  <c r="K56" i="22" s="1"/>
  <c r="L56" i="22" s="1"/>
  <c r="M56" i="22" s="1"/>
  <c r="N56" i="22" s="1"/>
  <c r="O56" i="22" s="1"/>
  <c r="I58" i="22" s="1"/>
  <c r="J58" i="22" s="1"/>
  <c r="K58" i="22" s="1"/>
  <c r="L58" i="22" s="1"/>
  <c r="M58" i="22" s="1"/>
  <c r="N58" i="22" s="1"/>
  <c r="O58" i="22" s="1"/>
  <c r="O63" i="22"/>
  <c r="G62" i="22"/>
  <c r="R50" i="22"/>
  <c r="AG48" i="22"/>
  <c r="Y50" i="22"/>
  <c r="AI6" i="23"/>
  <c r="BB6" i="23"/>
  <c r="BN6" i="23" s="1"/>
  <c r="AJ9" i="23"/>
  <c r="BO9" i="23" s="1"/>
  <c r="R8" i="23"/>
  <c r="Z8" i="23"/>
  <c r="AH9" i="23"/>
  <c r="BN9" i="23" s="1"/>
  <c r="AF9" i="23"/>
  <c r="BM9" i="23" s="1"/>
  <c r="P12" i="23"/>
  <c r="P41" i="23"/>
  <c r="P32" i="23"/>
  <c r="AV9" i="23"/>
  <c r="P17" i="23"/>
  <c r="P24" i="23"/>
  <c r="P48" i="23"/>
  <c r="AX9" i="23"/>
  <c r="AC9" i="23" s="1"/>
  <c r="O56" i="23"/>
  <c r="AR9" i="23"/>
  <c r="W9" i="23" s="1"/>
  <c r="P13" i="23"/>
  <c r="P29" i="23"/>
  <c r="P28" i="23"/>
  <c r="O30" i="23"/>
  <c r="P33" i="23"/>
  <c r="O38" i="23"/>
  <c r="P51" i="23"/>
  <c r="AN9" i="23"/>
  <c r="S9" i="23" s="1"/>
  <c r="O42" i="23"/>
  <c r="O44" i="23"/>
  <c r="P56" i="23"/>
  <c r="AZ9" i="23"/>
  <c r="AE9" i="23" s="1"/>
  <c r="P37" i="23"/>
  <c r="R38" i="23"/>
  <c r="O40" i="23"/>
  <c r="P44" i="23"/>
  <c r="P52" i="23"/>
  <c r="P40" i="23"/>
  <c r="V8" i="23"/>
  <c r="U8" i="23"/>
  <c r="V9" i="23"/>
  <c r="BH9" i="23" s="1"/>
  <c r="P25" i="23"/>
  <c r="X8" i="23"/>
  <c r="W8" i="23"/>
  <c r="T9" i="23"/>
  <c r="BG9" i="23" s="1"/>
  <c r="P36" i="23"/>
  <c r="AB8" i="23"/>
  <c r="O32" i="23"/>
  <c r="P38" i="23"/>
  <c r="R39" i="23"/>
  <c r="P39" i="23" s="1"/>
  <c r="O39" i="23"/>
  <c r="P55" i="23"/>
  <c r="AD57" i="23"/>
  <c r="O57" i="23"/>
  <c r="R58" i="23"/>
  <c r="P58" i="23" s="1"/>
  <c r="O58" i="23"/>
  <c r="AD8" i="23"/>
  <c r="AC8" i="23"/>
  <c r="AA9" i="23"/>
  <c r="P10" i="23"/>
  <c r="AT9" i="23"/>
  <c r="Y9" i="23" s="1"/>
  <c r="P14" i="23"/>
  <c r="P18" i="23"/>
  <c r="P22" i="23"/>
  <c r="P26" i="23"/>
  <c r="R30" i="23"/>
  <c r="P30" i="23" s="1"/>
  <c r="O33" i="23"/>
  <c r="S8" i="23"/>
  <c r="BB9" i="23"/>
  <c r="AG9" i="23" s="1"/>
  <c r="P34" i="23"/>
  <c r="O34" i="23"/>
  <c r="R35" i="23"/>
  <c r="P35" i="23" s="1"/>
  <c r="O35" i="23"/>
  <c r="P42" i="23"/>
  <c r="P45" i="23"/>
  <c r="AD53" i="23"/>
  <c r="P53" i="23" s="1"/>
  <c r="O53" i="23"/>
  <c r="R54" i="23"/>
  <c r="P54" i="23" s="1"/>
  <c r="O54" i="23"/>
  <c r="T8" i="23"/>
  <c r="BD9" i="23"/>
  <c r="AI9" i="23" s="1"/>
  <c r="O36" i="23"/>
  <c r="P47" i="23"/>
  <c r="AD49" i="23"/>
  <c r="P49" i="23" s="1"/>
  <c r="O49" i="23"/>
  <c r="R50" i="23"/>
  <c r="P50" i="23" s="1"/>
  <c r="O50" i="23"/>
  <c r="O52" i="23"/>
  <c r="P57" i="23"/>
  <c r="AB9" i="23"/>
  <c r="BK9" i="23" s="1"/>
  <c r="X11" i="23"/>
  <c r="X9" i="23" s="1"/>
  <c r="BI9" i="23" s="1"/>
  <c r="R11" i="23"/>
  <c r="O11" i="23"/>
  <c r="R15" i="23"/>
  <c r="P15" i="23" s="1"/>
  <c r="O15" i="23"/>
  <c r="R19" i="23"/>
  <c r="P19" i="23" s="1"/>
  <c r="O19" i="23"/>
  <c r="R23" i="23"/>
  <c r="P23" i="23" s="1"/>
  <c r="O23" i="23"/>
  <c r="R27" i="23"/>
  <c r="P27" i="23" s="1"/>
  <c r="O27" i="23"/>
  <c r="O37" i="23"/>
  <c r="R31" i="23"/>
  <c r="P31" i="23" s="1"/>
  <c r="O31" i="23"/>
  <c r="P43" i="23"/>
  <c r="AD45" i="23"/>
  <c r="AD9" i="23" s="1"/>
  <c r="BL9" i="23" s="1"/>
  <c r="O45" i="23"/>
  <c r="R46" i="23"/>
  <c r="P46" i="23" s="1"/>
  <c r="O46" i="23"/>
  <c r="O48" i="23"/>
  <c r="P59" i="23"/>
  <c r="Z9" i="23"/>
  <c r="BJ9" i="23" s="1"/>
  <c r="AL9" i="23"/>
  <c r="Q9" i="23" s="1"/>
  <c r="O10" i="23"/>
  <c r="AP9" i="23"/>
  <c r="U9" i="23" s="1"/>
  <c r="O12" i="23"/>
  <c r="O13" i="23"/>
  <c r="O14" i="23"/>
  <c r="O16" i="23"/>
  <c r="O17" i="23"/>
  <c r="O18" i="23"/>
  <c r="O20" i="23"/>
  <c r="O21" i="23"/>
  <c r="O22" i="23"/>
  <c r="O24" i="23"/>
  <c r="O25" i="23"/>
  <c r="O26" i="23"/>
  <c r="O28" i="23"/>
  <c r="O29" i="23"/>
  <c r="O43" i="23"/>
  <c r="O47" i="23"/>
  <c r="O51" i="23"/>
  <c r="O55" i="23"/>
  <c r="O59" i="23"/>
  <c r="S50" i="22" l="1"/>
  <c r="T50" i="22" s="1"/>
  <c r="U50" i="22" s="1"/>
  <c r="V50" i="22" s="1"/>
  <c r="W50" i="22" s="1"/>
  <c r="Q52" i="22" s="1"/>
  <c r="R52" i="22" s="1"/>
  <c r="S52" i="22" s="1"/>
  <c r="T52" i="22" s="1"/>
  <c r="U52" i="22" s="1"/>
  <c r="V52" i="22" s="1"/>
  <c r="W52" i="22" s="1"/>
  <c r="Q54" i="22" s="1"/>
  <c r="R54" i="22" s="1"/>
  <c r="S54" i="22" s="1"/>
  <c r="T54" i="22" s="1"/>
  <c r="U54" i="22" s="1"/>
  <c r="V54" i="22" s="1"/>
  <c r="W54" i="22" s="1"/>
  <c r="Q56" i="22" s="1"/>
  <c r="R56" i="22" s="1"/>
  <c r="S56" i="22" s="1"/>
  <c r="T56" i="22" s="1"/>
  <c r="U56" i="22" s="1"/>
  <c r="W63" i="22"/>
  <c r="AO48" i="22"/>
  <c r="AG50" i="22"/>
  <c r="Z50" i="22"/>
  <c r="P11" i="23"/>
  <c r="O9" i="23"/>
  <c r="R9" i="23"/>
  <c r="W62" i="22" l="1"/>
  <c r="V56" i="22"/>
  <c r="W56" i="22" s="1"/>
  <c r="Q58" i="22" s="1"/>
  <c r="R58" i="22" s="1"/>
  <c r="S58" i="22" s="1"/>
  <c r="T58" i="22" s="1"/>
  <c r="U58" i="22" s="1"/>
  <c r="V58" i="22" s="1"/>
  <c r="W58" i="22" s="1"/>
  <c r="AA50" i="22"/>
  <c r="AB50" i="22" s="1"/>
  <c r="AC50" i="22" s="1"/>
  <c r="AD50" i="22" s="1"/>
  <c r="AE50" i="22" s="1"/>
  <c r="Y52" i="22" s="1"/>
  <c r="Z52" i="22" s="1"/>
  <c r="AA52" i="22" s="1"/>
  <c r="AB52" i="22" s="1"/>
  <c r="AC52" i="22" s="1"/>
  <c r="AD52" i="22" s="1"/>
  <c r="AE52" i="22" s="1"/>
  <c r="Y54" i="22" s="1"/>
  <c r="Z54" i="22" s="1"/>
  <c r="AA54" i="22" s="1"/>
  <c r="AB54" i="22" s="1"/>
  <c r="AC54" i="22" s="1"/>
  <c r="AD54" i="22" s="1"/>
  <c r="AE54" i="22" s="1"/>
  <c r="Y56" i="22" s="1"/>
  <c r="Z56" i="22" s="1"/>
  <c r="AA56" i="22" s="1"/>
  <c r="AB56" i="22" s="1"/>
  <c r="AC56" i="22" s="1"/>
  <c r="AD56" i="22" s="1"/>
  <c r="AE56" i="22" s="1"/>
  <c r="Y58" i="22" s="1"/>
  <c r="Z58" i="22" s="1"/>
  <c r="AA58" i="22" s="1"/>
  <c r="AE63" i="22"/>
  <c r="AH50" i="22"/>
  <c r="AI50" i="22" s="1"/>
  <c r="AJ50" i="22" s="1"/>
  <c r="AK50" i="22" s="1"/>
  <c r="AL50" i="22" s="1"/>
  <c r="AM50" i="22" s="1"/>
  <c r="AG52" i="22" s="1"/>
  <c r="AH52" i="22" s="1"/>
  <c r="AI52" i="22" s="1"/>
  <c r="AJ52" i="22" s="1"/>
  <c r="AK52" i="22" s="1"/>
  <c r="AL52" i="22" s="1"/>
  <c r="AM52" i="22" s="1"/>
  <c r="AG54" i="22" s="1"/>
  <c r="AH54" i="22" s="1"/>
  <c r="AI54" i="22" s="1"/>
  <c r="AJ54" i="22" s="1"/>
  <c r="AK54" i="22" s="1"/>
  <c r="AL54" i="22" s="1"/>
  <c r="AM54" i="22" s="1"/>
  <c r="AG56" i="22" s="1"/>
  <c r="AH56" i="22" s="1"/>
  <c r="AI56" i="22" s="1"/>
  <c r="AJ56" i="22" s="1"/>
  <c r="AK56" i="22" s="1"/>
  <c r="AL56" i="22" s="1"/>
  <c r="AM56" i="22" s="1"/>
  <c r="AG58" i="22" s="1"/>
  <c r="AH58" i="22" s="1"/>
  <c r="AI58" i="22" s="1"/>
  <c r="AJ58" i="22" s="1"/>
  <c r="AK58" i="22" s="1"/>
  <c r="AL58" i="22" s="1"/>
  <c r="AM58" i="22" s="1"/>
  <c r="AO50" i="22"/>
  <c r="A65" i="22"/>
  <c r="P9" i="23"/>
  <c r="BF9" i="23"/>
  <c r="AE62" i="22" l="1"/>
  <c r="AB58" i="22"/>
  <c r="AC58" i="22" s="1"/>
  <c r="AD58" i="22" s="1"/>
  <c r="AE58" i="22" s="1"/>
  <c r="Y60" i="22" s="1"/>
  <c r="Z60" i="22" s="1"/>
  <c r="AA60" i="22" s="1"/>
  <c r="AB60" i="22" s="1"/>
  <c r="AC60" i="22" s="1"/>
  <c r="AD60" i="22" s="1"/>
  <c r="AE60" i="22" s="1"/>
  <c r="I65" i="22"/>
  <c r="A67" i="22"/>
  <c r="AM62" i="22"/>
  <c r="AP50" i="22"/>
  <c r="AM63" i="22"/>
  <c r="E3" i="23"/>
  <c r="AQ50" i="22" l="1"/>
  <c r="AR50" i="22" s="1"/>
  <c r="AS50" i="22" s="1"/>
  <c r="AT50" i="22" s="1"/>
  <c r="AU50" i="22" s="1"/>
  <c r="AO52" i="22" s="1"/>
  <c r="AP52" i="22" s="1"/>
  <c r="AQ52" i="22" s="1"/>
  <c r="AR52" i="22" s="1"/>
  <c r="AS52" i="22" s="1"/>
  <c r="AT52" i="22" s="1"/>
  <c r="AU52" i="22" s="1"/>
  <c r="AO54" i="22" s="1"/>
  <c r="AP54" i="22" s="1"/>
  <c r="AQ54" i="22" s="1"/>
  <c r="AR54" i="22" s="1"/>
  <c r="AS54" i="22" s="1"/>
  <c r="AT54" i="22" s="1"/>
  <c r="AU54" i="22" s="1"/>
  <c r="AO56" i="22" s="1"/>
  <c r="AP56" i="22" s="1"/>
  <c r="AQ56" i="22" s="1"/>
  <c r="AR56" i="22" s="1"/>
  <c r="AS56" i="22" s="1"/>
  <c r="AT56" i="22" s="1"/>
  <c r="AU56" i="22" s="1"/>
  <c r="AO58" i="22" s="1"/>
  <c r="AP58" i="22" s="1"/>
  <c r="AQ58" i="22" s="1"/>
  <c r="AR58" i="22" s="1"/>
  <c r="AS58" i="22" s="1"/>
  <c r="AT58" i="22" s="1"/>
  <c r="AU58" i="22" s="1"/>
  <c r="AU62" i="22"/>
  <c r="AU63" i="22"/>
  <c r="G80" i="22"/>
  <c r="B67" i="22"/>
  <c r="C67" i="22" s="1"/>
  <c r="D67" i="22" s="1"/>
  <c r="E67" i="22" s="1"/>
  <c r="F67" i="22" s="1"/>
  <c r="G67" i="22" s="1"/>
  <c r="A69" i="22" s="1"/>
  <c r="B69" i="22" s="1"/>
  <c r="C69" i="22" s="1"/>
  <c r="D69" i="22" s="1"/>
  <c r="E69" i="22" s="1"/>
  <c r="F69" i="22" s="1"/>
  <c r="G69" i="22" s="1"/>
  <c r="A71" i="22" s="1"/>
  <c r="B71" i="22" s="1"/>
  <c r="C71" i="22" s="1"/>
  <c r="D71" i="22" s="1"/>
  <c r="E71" i="22" s="1"/>
  <c r="F71" i="22" s="1"/>
  <c r="G71" i="22" s="1"/>
  <c r="A73" i="22" s="1"/>
  <c r="B73" i="22" s="1"/>
  <c r="C73" i="22" s="1"/>
  <c r="D73" i="22" s="1"/>
  <c r="E73" i="22" s="1"/>
  <c r="F73" i="22" s="1"/>
  <c r="G73" i="22" s="1"/>
  <c r="A75" i="22" s="1"/>
  <c r="B75" i="22" s="1"/>
  <c r="C75" i="22" s="1"/>
  <c r="D75" i="22" s="1"/>
  <c r="E75" i="22" s="1"/>
  <c r="F75" i="22" s="1"/>
  <c r="G75" i="22" s="1"/>
  <c r="I67" i="22"/>
  <c r="Q65" i="22"/>
  <c r="Y65" i="22" l="1"/>
  <c r="Q67" i="22"/>
  <c r="O79" i="22"/>
  <c r="J67" i="22"/>
  <c r="G79" i="22"/>
  <c r="K20" i="17"/>
  <c r="K19" i="17"/>
  <c r="K18" i="17"/>
  <c r="K17" i="17"/>
  <c r="K16" i="17"/>
  <c r="K15" i="17"/>
  <c r="K14" i="17"/>
  <c r="K13" i="17"/>
  <c r="K12" i="17"/>
  <c r="K11" i="17"/>
  <c r="K10" i="17"/>
  <c r="K9" i="17"/>
  <c r="C21" i="17"/>
  <c r="F21" i="17"/>
  <c r="E21" i="17"/>
  <c r="K67" i="22" l="1"/>
  <c r="L67" i="22" s="1"/>
  <c r="M67" i="22" s="1"/>
  <c r="N67" i="22" s="1"/>
  <c r="O67" i="22" s="1"/>
  <c r="I69" i="22" s="1"/>
  <c r="J69" i="22" s="1"/>
  <c r="K69" i="22" s="1"/>
  <c r="L69" i="22" s="1"/>
  <c r="M69" i="22" s="1"/>
  <c r="N69" i="22" s="1"/>
  <c r="O69" i="22" s="1"/>
  <c r="I71" i="22" s="1"/>
  <c r="J71" i="22" s="1"/>
  <c r="K71" i="22" s="1"/>
  <c r="L71" i="22" s="1"/>
  <c r="M71" i="22" s="1"/>
  <c r="N71" i="22" s="1"/>
  <c r="O71" i="22" s="1"/>
  <c r="I73" i="22" s="1"/>
  <c r="J73" i="22" s="1"/>
  <c r="K73" i="22" s="1"/>
  <c r="L73" i="22" s="1"/>
  <c r="M73" i="22" s="1"/>
  <c r="N73" i="22" s="1"/>
  <c r="O73" i="22" s="1"/>
  <c r="I75" i="22" s="1"/>
  <c r="J75" i="22" s="1"/>
  <c r="K75" i="22" s="1"/>
  <c r="L75" i="22" s="1"/>
  <c r="M75" i="22" s="1"/>
  <c r="N75" i="22" s="1"/>
  <c r="O75" i="22" s="1"/>
  <c r="O80" i="22"/>
  <c r="R67" i="22"/>
  <c r="S67" i="22" s="1"/>
  <c r="T67" i="22" s="1"/>
  <c r="U67" i="22" s="1"/>
  <c r="V67" i="22" s="1"/>
  <c r="W67" i="22" s="1"/>
  <c r="Q69" i="22" s="1"/>
  <c r="R69" i="22" s="1"/>
  <c r="S69" i="22" s="1"/>
  <c r="T69" i="22" s="1"/>
  <c r="U69" i="22" s="1"/>
  <c r="V69" i="22" s="1"/>
  <c r="W69" i="22" s="1"/>
  <c r="Q71" i="22" s="1"/>
  <c r="R71" i="22" s="1"/>
  <c r="S71" i="22" s="1"/>
  <c r="T71" i="22" s="1"/>
  <c r="U71" i="22" s="1"/>
  <c r="V71" i="22" s="1"/>
  <c r="W71" i="22" s="1"/>
  <c r="Q73" i="22" s="1"/>
  <c r="R73" i="22" s="1"/>
  <c r="S73" i="22" s="1"/>
  <c r="T73" i="22" s="1"/>
  <c r="U73" i="22" s="1"/>
  <c r="V73" i="22" s="1"/>
  <c r="W73" i="22" s="1"/>
  <c r="Q75" i="22" s="1"/>
  <c r="R75" i="22" s="1"/>
  <c r="S75" i="22" s="1"/>
  <c r="T75" i="22" s="1"/>
  <c r="U75" i="22" s="1"/>
  <c r="V75" i="22" s="1"/>
  <c r="W75" i="22" s="1"/>
  <c r="Q77" i="22" s="1"/>
  <c r="R77" i="22" s="1"/>
  <c r="S77" i="22" s="1"/>
  <c r="T77" i="22" s="1"/>
  <c r="U77" i="22" s="1"/>
  <c r="V77" i="22" s="1"/>
  <c r="W80" i="22"/>
  <c r="AG65" i="22"/>
  <c r="Y67" i="22"/>
  <c r="K21" i="17"/>
  <c r="W77" i="22" l="1"/>
  <c r="W79" i="22"/>
  <c r="Z67" i="22"/>
  <c r="AA67" i="22" s="1"/>
  <c r="AB67" i="22" s="1"/>
  <c r="AC67" i="22" s="1"/>
  <c r="AD67" i="22" s="1"/>
  <c r="AE67" i="22" s="1"/>
  <c r="Y69" i="22" s="1"/>
  <c r="AG67" i="22"/>
  <c r="AO65" i="22"/>
  <c r="AO67" i="22" s="1"/>
  <c r="J21" i="17"/>
  <c r="I21" i="17"/>
  <c r="H21" i="17"/>
  <c r="G21" i="17"/>
  <c r="D21" i="17"/>
  <c r="AH67" i="22" l="1"/>
  <c r="AI67" i="22" s="1"/>
  <c r="AJ67" i="22" s="1"/>
  <c r="AK67" i="22" s="1"/>
  <c r="AL67" i="22" s="1"/>
  <c r="AM67" i="22" s="1"/>
  <c r="AG69" i="22" s="1"/>
  <c r="AH69" i="22" s="1"/>
  <c r="AI69" i="22" s="1"/>
  <c r="AJ69" i="22" s="1"/>
  <c r="AK69" i="22" s="1"/>
  <c r="AL69" i="22" s="1"/>
  <c r="AM69" i="22" s="1"/>
  <c r="AG71" i="22" s="1"/>
  <c r="AH71" i="22" s="1"/>
  <c r="AI71" i="22" s="1"/>
  <c r="AJ71" i="22" s="1"/>
  <c r="AK71" i="22" s="1"/>
  <c r="AL71" i="22" s="1"/>
  <c r="AM71" i="22" s="1"/>
  <c r="AG73" i="22" s="1"/>
  <c r="Z69" i="22"/>
  <c r="AU80" i="22"/>
  <c r="AU79" i="22"/>
  <c r="AP67" i="22"/>
  <c r="AQ67" i="22" s="1"/>
  <c r="AR67" i="22" s="1"/>
  <c r="AS67" i="22" s="1"/>
  <c r="AT67" i="22" s="1"/>
  <c r="AU67" i="22" s="1"/>
  <c r="AO69" i="22" s="1"/>
  <c r="AP69" i="22" s="1"/>
  <c r="AQ69" i="22" s="1"/>
  <c r="AR69" i="22" s="1"/>
  <c r="AS69" i="22" s="1"/>
  <c r="AT69" i="22" s="1"/>
  <c r="AU69" i="22" s="1"/>
  <c r="AO71" i="22" s="1"/>
  <c r="AP71" i="22" s="1"/>
  <c r="AQ71" i="22" s="1"/>
  <c r="AR71" i="22" s="1"/>
  <c r="AS71" i="22" s="1"/>
  <c r="AT71" i="22" s="1"/>
  <c r="AU71" i="22" s="1"/>
  <c r="AO73" i="22" s="1"/>
  <c r="AP73" i="22" s="1"/>
  <c r="AQ73" i="22" s="1"/>
  <c r="AR73" i="22" s="1"/>
  <c r="AS73" i="22" s="1"/>
  <c r="AT73" i="22" s="1"/>
  <c r="AU73" i="22" s="1"/>
  <c r="AO75" i="22" s="1"/>
  <c r="AP75" i="22" s="1"/>
  <c r="AQ75" i="22" s="1"/>
  <c r="AR75" i="22" s="1"/>
  <c r="AS75" i="22" s="1"/>
  <c r="AT75" i="22" s="1"/>
  <c r="AU75" i="22" s="1"/>
  <c r="AO77" i="22" s="1"/>
  <c r="AP77" i="22" s="1"/>
  <c r="AQ77" i="22" s="1"/>
  <c r="AR77" i="22" s="1"/>
  <c r="AS77" i="22" s="1"/>
  <c r="AT77" i="22" s="1"/>
  <c r="AU77" i="22" s="1"/>
  <c r="AH73" i="22" l="1"/>
  <c r="AI73" i="22" s="1"/>
  <c r="AJ73" i="22" s="1"/>
  <c r="AK73" i="22" s="1"/>
  <c r="AL73" i="22" s="1"/>
  <c r="AM73" i="22" s="1"/>
  <c r="AG75" i="22" s="1"/>
  <c r="AH75" i="22" s="1"/>
  <c r="AI75" i="22" s="1"/>
  <c r="AJ75" i="22" s="1"/>
  <c r="AK75" i="22" s="1"/>
  <c r="AL75" i="22" s="1"/>
  <c r="AM75" i="22" s="1"/>
  <c r="AM80" i="22"/>
  <c r="AM79" i="22"/>
  <c r="AA69" i="22"/>
  <c r="AB69" i="22" l="1"/>
  <c r="AC69" i="22" l="1"/>
  <c r="AD69" i="22" l="1"/>
  <c r="AE69" i="22" l="1"/>
  <c r="Y71" i="22" l="1"/>
  <c r="Z71" i="22" l="1"/>
  <c r="AA71" i="22" l="1"/>
  <c r="AB71" i="22" s="1"/>
  <c r="AC71" i="22" s="1"/>
  <c r="AD71" i="22" s="1"/>
  <c r="AE71" i="22" s="1"/>
  <c r="Y73" i="22" s="1"/>
  <c r="Z73" i="22" s="1"/>
  <c r="AA73" i="22" s="1"/>
  <c r="AB73" i="22" s="1"/>
  <c r="AC73" i="22" s="1"/>
  <c r="AD73" i="22" s="1"/>
  <c r="AE73" i="22" s="1"/>
  <c r="Y75" i="22" s="1"/>
  <c r="Z75" i="22" s="1"/>
  <c r="AA75" i="22" s="1"/>
  <c r="AB75" i="22" s="1"/>
  <c r="AC75" i="22" s="1"/>
  <c r="AD75" i="22" s="1"/>
  <c r="AE75" i="22" s="1"/>
  <c r="AE79" i="22" s="1"/>
  <c r="J82" i="22" l="1"/>
  <c r="AE80" i="22"/>
  <c r="J83" i="22" s="1"/>
  <c r="V82" i="22" l="1"/>
  <c r="K24" i="17" s="1" a="1"/>
  <c r="K24" i="17" s="1"/>
  <c r="K26" i="17" s="1"/>
  <c r="K23" i="17" a="1"/>
  <c r="K23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0" authorId="0" shapeId="0" xr:uid="{8ABC1D3C-ADB5-4FA0-80D4-5F9EDBD9BF28}">
      <text>
        <r>
          <rPr>
            <b/>
            <sz val="9"/>
            <color indexed="81"/>
            <rFont val="MS P ゴシック"/>
            <family val="3"/>
            <charset val="128"/>
          </rPr>
          <t>背景色：白
が入力箇所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<sst xmlns="http://schemas.openxmlformats.org/spreadsheetml/2006/main" count="1160" uniqueCount="127">
  <si>
    <t>様式５</t>
    <phoneticPr fontId="2"/>
  </si>
  <si>
    <t>令和8年度　ICTビジネス高度化支援事業　</t>
    <phoneticPr fontId="2"/>
  </si>
  <si>
    <t>事業従事者台帳</t>
  </si>
  <si>
    <t>2026年　　月　　日版</t>
  </si>
  <si>
    <t>プロジェクト名：</t>
    <rPh sb="6" eb="7">
      <t>メイ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</si>
  <si>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</si>
  <si>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</si>
  <si>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健保
等級</t>
    <rPh sb="0" eb="2">
      <t>ケンポ</t>
    </rPh>
    <rPh sb="3" eb="5">
      <t>トウキュウ</t>
    </rPh>
    <phoneticPr fontId="2"/>
  </si>
  <si>
    <t>健保等級単価
(A, B, 月給範囲）、
前年実績、契約単価</t>
    <rPh sb="0" eb="2">
      <t>ケンポ</t>
    </rPh>
    <rPh sb="2" eb="4">
      <t>トウキュウ</t>
    </rPh>
    <rPh sb="4" eb="6">
      <t>タンカ</t>
    </rPh>
    <rPh sb="14" eb="18">
      <t>ゲッキュウハンイ</t>
    </rPh>
    <rPh sb="21" eb="23">
      <t>ゼンネン</t>
    </rPh>
    <rPh sb="23" eb="25">
      <t>ジッセキ</t>
    </rPh>
    <rPh sb="26" eb="30">
      <t>ケイヤクタンカ</t>
    </rPh>
    <phoneticPr fontId="2"/>
  </si>
  <si>
    <t>時給
単価</t>
    <rPh sb="0" eb="2">
      <t>ジキュウ</t>
    </rPh>
    <rPh sb="3" eb="5">
      <t>タンカ</t>
    </rPh>
    <phoneticPr fontId="2"/>
  </si>
  <si>
    <t>旅費
対象</t>
    <rPh sb="0" eb="2">
      <t>リョヒ</t>
    </rPh>
    <rPh sb="3" eb="5">
      <t>タイショウ</t>
    </rPh>
    <phoneticPr fontId="2"/>
  </si>
  <si>
    <t>裁量
労働制</t>
    <rPh sb="0" eb="2">
      <t>サイリョウ</t>
    </rPh>
    <rPh sb="3" eb="5">
      <t>ロウドウ</t>
    </rPh>
    <rPh sb="5" eb="6">
      <t>セイ</t>
    </rPh>
    <phoneticPr fontId="2"/>
  </si>
  <si>
    <t>管理
監督者</t>
    <rPh sb="0" eb="2">
      <t>カンリ</t>
    </rPh>
    <rPh sb="3" eb="6">
      <t>カントクシャ</t>
    </rPh>
    <phoneticPr fontId="2"/>
  </si>
  <si>
    <r>
      <rPr>
        <sz val="8"/>
        <color theme="1"/>
        <rFont val="ＭＳ Ｐゴシック"/>
        <family val="3"/>
        <charset val="128"/>
        <scheme val="minor"/>
      </rPr>
      <t xml:space="preserve">テレワーク
</t>
    </r>
    <r>
      <rPr>
        <sz val="10"/>
        <color theme="1"/>
        <rFont val="ＭＳ Ｐゴシック"/>
        <family val="2"/>
        <scheme val="minor"/>
      </rPr>
      <t>対象</t>
    </r>
    <rPh sb="6" eb="8">
      <t>タイショウ</t>
    </rPh>
    <phoneticPr fontId="2"/>
  </si>
  <si>
    <t>本事業での役割</t>
    <rPh sb="0" eb="1">
      <t>ホン</t>
    </rPh>
    <rPh sb="1" eb="3">
      <t>ジギョウ</t>
    </rPh>
    <rPh sb="5" eb="7">
      <t>ヤクワリ</t>
    </rPh>
    <phoneticPr fontId="2"/>
  </si>
  <si>
    <t>所属会社
（給与支払元）</t>
    <rPh sb="0" eb="2">
      <t>ショゾク</t>
    </rPh>
    <rPh sb="2" eb="4">
      <t>ガイシャ</t>
    </rPh>
    <rPh sb="6" eb="8">
      <t>キュウヨ</t>
    </rPh>
    <rPh sb="8" eb="10">
      <t>シハライ</t>
    </rPh>
    <rPh sb="10" eb="11">
      <t>モト</t>
    </rPh>
    <phoneticPr fontId="2"/>
  </si>
  <si>
    <t>勤務地
（本PJの作業場所）</t>
    <rPh sb="0" eb="3">
      <t>キンムチ</t>
    </rPh>
    <phoneticPr fontId="2"/>
  </si>
  <si>
    <t>勤務地住所
（本PJの作業場所の住所）</t>
    <rPh sb="0" eb="3">
      <t>キンムチ</t>
    </rPh>
    <rPh sb="3" eb="5">
      <t>ジュウショ</t>
    </rPh>
    <rPh sb="7" eb="8">
      <t>ホン</t>
    </rPh>
    <rPh sb="11" eb="13">
      <t>サギョウ</t>
    </rPh>
    <rPh sb="13" eb="15">
      <t>バショ</t>
    </rPh>
    <rPh sb="16" eb="18">
      <t>ジュウショ</t>
    </rPh>
    <phoneticPr fontId="2"/>
  </si>
  <si>
    <t>補助月数</t>
  </si>
  <si>
    <t>人件費試算表</t>
    <phoneticPr fontId="2"/>
  </si>
  <si>
    <t>様式６</t>
  </si>
  <si>
    <t>プロジェクト名：</t>
    <phoneticPr fontId="2"/>
  </si>
  <si>
    <t>計算式エリア</t>
  </si>
  <si>
    <t>(+12)</t>
    <phoneticPr fontId="2"/>
  </si>
  <si>
    <t>参画月</t>
    <rPh sb="0" eb="2">
      <t>サンカク</t>
    </rPh>
    <rPh sb="2" eb="3">
      <t>ツキ</t>
    </rPh>
    <phoneticPr fontId="2"/>
  </si>
  <si>
    <t>時給単価</t>
    <phoneticPr fontId="2"/>
  </si>
  <si>
    <t>合計</t>
  </si>
  <si>
    <t>(+12)</t>
  </si>
  <si>
    <t>判定除外は-</t>
  </si>
  <si>
    <t>-</t>
  </si>
  <si>
    <t>補助期間判定</t>
  </si>
  <si>
    <t>稼働
時間</t>
  </si>
  <si>
    <t>金額</t>
  </si>
  <si>
    <t>コピー&amp;ペーストによる文字入力時の数値変換</t>
  </si>
  <si>
    <t>↑(+12)用最大値</t>
    <phoneticPr fontId="2"/>
  </si>
  <si>
    <t>合計</t>
    <rPh sb="0" eb="2">
      <t>ゴウケイ</t>
    </rPh>
    <phoneticPr fontId="2"/>
  </si>
  <si>
    <t>様式７</t>
  </si>
  <si>
    <t>職員給与内訳表</t>
  </si>
  <si>
    <t>令和７年度実績</t>
    <rPh sb="0" eb="2">
      <t>レイワ</t>
    </rPh>
    <rPh sb="3" eb="5">
      <t>ネンド</t>
    </rPh>
    <rPh sb="5" eb="7">
      <t>ジッセキ</t>
    </rPh>
    <phoneticPr fontId="6"/>
  </si>
  <si>
    <t>人件費単価算出根拠資料</t>
    <rPh sb="0" eb="3">
      <t>ジンケンヒ</t>
    </rPh>
    <rPh sb="3" eb="5">
      <t>タンカ</t>
    </rPh>
    <rPh sb="5" eb="7">
      <t>サンシュツ</t>
    </rPh>
    <rPh sb="7" eb="9">
      <t>コンキョ</t>
    </rPh>
    <rPh sb="9" eb="11">
      <t>シリョウ</t>
    </rPh>
    <phoneticPr fontId="6"/>
  </si>
  <si>
    <t>事業従事者氏名</t>
    <rPh sb="0" eb="2">
      <t>ジギョウ</t>
    </rPh>
    <rPh sb="2" eb="5">
      <t>ジュウジシャ</t>
    </rPh>
    <rPh sb="5" eb="7">
      <t>シメイ</t>
    </rPh>
    <phoneticPr fontId="6"/>
  </si>
  <si>
    <t>給与</t>
  </si>
  <si>
    <t>支給</t>
  </si>
  <si>
    <t>基本給</t>
    <phoneticPr fontId="6"/>
  </si>
  <si>
    <t>時間外手当</t>
    <rPh sb="0" eb="3">
      <t>ジカンガイ</t>
    </rPh>
    <rPh sb="3" eb="5">
      <t>テアテ</t>
    </rPh>
    <phoneticPr fontId="2"/>
  </si>
  <si>
    <t>役職手当</t>
    <rPh sb="0" eb="4">
      <t>ヤクショクテアテ</t>
    </rPh>
    <phoneticPr fontId="2"/>
  </si>
  <si>
    <t>通勤手当
（税抜）</t>
    <rPh sb="0" eb="4">
      <t>ツウキンテアテ</t>
    </rPh>
    <rPh sb="6" eb="8">
      <t>ゼイヌキ</t>
    </rPh>
    <phoneticPr fontId="2"/>
  </si>
  <si>
    <t>住宅手当</t>
    <rPh sb="0" eb="4">
      <t>ジュウタクテアテ</t>
    </rPh>
    <phoneticPr fontId="2"/>
  </si>
  <si>
    <t>家族手当</t>
    <rPh sb="0" eb="4">
      <t>カゾクテアテ</t>
    </rPh>
    <phoneticPr fontId="6"/>
  </si>
  <si>
    <t>その他手当</t>
    <rPh sb="2" eb="3">
      <t>タ</t>
    </rPh>
    <rPh sb="3" eb="5">
      <t>テアテ</t>
    </rPh>
    <phoneticPr fontId="6"/>
  </si>
  <si>
    <t>賞与
（便宜上月均等）</t>
    <rPh sb="4" eb="7">
      <t>ベンギジョウ</t>
    </rPh>
    <rPh sb="7" eb="8">
      <t>ツキ</t>
    </rPh>
    <rPh sb="8" eb="10">
      <t>キントウ</t>
    </rPh>
    <phoneticPr fontId="6"/>
  </si>
  <si>
    <t>支給額合計</t>
    <rPh sb="0" eb="3">
      <t>シキュウガク</t>
    </rPh>
    <rPh sb="3" eb="5">
      <t>ゴウケイ</t>
    </rPh>
    <phoneticPr fontId="6"/>
  </si>
  <si>
    <t>４月</t>
    <phoneticPr fontId="2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</si>
  <si>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</si>
  <si>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</si>
  <si>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</si>
  <si>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</si>
  <si>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</si>
  <si>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</si>
  <si>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</si>
  <si>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</si>
  <si>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</si>
  <si>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</si>
  <si>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</si>
  <si>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営業日数：</t>
    <rPh sb="0" eb="3">
      <t>エイギョウビ</t>
    </rPh>
    <rPh sb="3" eb="4">
      <t>スウ</t>
    </rPh>
    <phoneticPr fontId="2"/>
  </si>
  <si>
    <t>所定労働時間：</t>
    <rPh sb="0" eb="2">
      <t>ショテイ</t>
    </rPh>
    <rPh sb="2" eb="4">
      <t>ロウドウ</t>
    </rPh>
    <rPh sb="4" eb="6">
      <t>ジカン</t>
    </rPh>
    <phoneticPr fontId="2"/>
  </si>
  <si>
    <t>時給単価：</t>
    <rPh sb="0" eb="2">
      <t>ジキュウ</t>
    </rPh>
    <rPh sb="2" eb="4">
      <t>タンカ</t>
    </rPh>
    <phoneticPr fontId="2"/>
  </si>
  <si>
    <t>様式８</t>
    <rPh sb="0" eb="2">
      <t>ヨウシキ</t>
    </rPh>
    <phoneticPr fontId="6"/>
  </si>
  <si>
    <r>
      <t>　　　　　　　　令和元年</t>
    </r>
    <r>
      <rPr>
        <b/>
        <sz val="10"/>
        <rFont val="ＭＳ Ｐゴシック"/>
        <family val="3"/>
        <charset val="128"/>
        <scheme val="minor"/>
      </rPr>
      <t>度　沖縄アジアITビジネス創出促進事業</t>
    </r>
    <r>
      <rPr>
        <b/>
        <sz val="18"/>
        <rFont val="ＭＳ Ｐゴシック"/>
        <family val="3"/>
        <charset val="128"/>
        <scheme val="minor"/>
      </rPr>
      <t>　企業カレンダー（平成３０年度）</t>
    </r>
    <rPh sb="8" eb="12">
      <t>レイワガンネン</t>
    </rPh>
    <phoneticPr fontId="6"/>
  </si>
  <si>
    <t>※就業規則に基づく、営業日に○、休日に×を記入してください。</t>
    <rPh sb="1" eb="3">
      <t>シュウギョウ</t>
    </rPh>
    <rPh sb="3" eb="5">
      <t>キソク</t>
    </rPh>
    <rPh sb="6" eb="7">
      <t>モト</t>
    </rPh>
    <rPh sb="10" eb="13">
      <t>エイギョウビ</t>
    </rPh>
    <rPh sb="16" eb="18">
      <t>キュウジツ</t>
    </rPh>
    <rPh sb="21" eb="23">
      <t>キニュウ</t>
    </rPh>
    <phoneticPr fontId="6"/>
  </si>
  <si>
    <t>＜4月＞</t>
    <rPh sb="2" eb="3">
      <t>ツキ</t>
    </rPh>
    <phoneticPr fontId="6"/>
  </si>
  <si>
    <t>＜5月＞</t>
    <rPh sb="2" eb="3">
      <t>ツキ</t>
    </rPh>
    <phoneticPr fontId="6"/>
  </si>
  <si>
    <t>＜6月＞</t>
    <rPh sb="2" eb="3">
      <t>ツキ</t>
    </rPh>
    <phoneticPr fontId="6"/>
  </si>
  <si>
    <t>＜7月＞</t>
    <rPh sb="2" eb="3">
      <t>ツキ</t>
    </rPh>
    <phoneticPr fontId="6"/>
  </si>
  <si>
    <t>＜8月＞</t>
    <rPh sb="2" eb="3">
      <t>ツキ</t>
    </rPh>
    <phoneticPr fontId="6"/>
  </si>
  <si>
    <t>＜9月＞</t>
    <rPh sb="2" eb="3">
      <t>ツキ</t>
    </rPh>
    <phoneticPr fontId="6"/>
  </si>
  <si>
    <t>日</t>
    <rPh sb="0" eb="1">
      <t>ニチ</t>
    </rPh>
    <phoneticPr fontId="6"/>
  </si>
  <si>
    <t>月</t>
    <rPh sb="0" eb="1">
      <t>ゲツ</t>
    </rPh>
    <phoneticPr fontId="6"/>
  </si>
  <si>
    <t>火</t>
  </si>
  <si>
    <t>水</t>
  </si>
  <si>
    <t>木</t>
  </si>
  <si>
    <t>金</t>
  </si>
  <si>
    <t>土</t>
  </si>
  <si>
    <t>○</t>
    <phoneticPr fontId="6"/>
  </si>
  <si>
    <t>×</t>
    <phoneticPr fontId="6"/>
  </si>
  <si>
    <t>営業日</t>
    <rPh sb="0" eb="3">
      <t>エイギョウビ</t>
    </rPh>
    <phoneticPr fontId="6"/>
  </si>
  <si>
    <t>休日</t>
    <rPh sb="0" eb="2">
      <t>キュウジツ</t>
    </rPh>
    <phoneticPr fontId="6"/>
  </si>
  <si>
    <t>＜10月＞</t>
    <rPh sb="3" eb="4">
      <t>ツキ</t>
    </rPh>
    <phoneticPr fontId="6"/>
  </si>
  <si>
    <t>＜11月＞</t>
    <rPh sb="3" eb="4">
      <t>ツキ</t>
    </rPh>
    <phoneticPr fontId="6"/>
  </si>
  <si>
    <t>＜12月＞</t>
    <rPh sb="3" eb="4">
      <t>ツキ</t>
    </rPh>
    <phoneticPr fontId="6"/>
  </si>
  <si>
    <t>＜1月＞</t>
    <rPh sb="2" eb="3">
      <t>ツキ</t>
    </rPh>
    <phoneticPr fontId="6"/>
  </si>
  <si>
    <t>＜2月＞</t>
    <rPh sb="2" eb="3">
      <t>ツキ</t>
    </rPh>
    <phoneticPr fontId="6"/>
  </si>
  <si>
    <t>＜3月＞</t>
    <rPh sb="2" eb="3">
      <t>ツキ</t>
    </rPh>
    <phoneticPr fontId="6"/>
  </si>
  <si>
    <t>補助期間内所定営業日数 (ａ)</t>
    <rPh sb="0" eb="2">
      <t>ホジョ</t>
    </rPh>
    <rPh sb="2" eb="4">
      <t>キカン</t>
    </rPh>
    <rPh sb="4" eb="5">
      <t>ナイ</t>
    </rPh>
    <rPh sb="5" eb="7">
      <t>ショテイ</t>
    </rPh>
    <rPh sb="7" eb="9">
      <t>エイギョウ</t>
    </rPh>
    <rPh sb="9" eb="11">
      <t>ニッスウ</t>
    </rPh>
    <phoneticPr fontId="6"/>
  </si>
  <si>
    <t>補助期間内所定労働時間 (ｃ)</t>
    <rPh sb="0" eb="2">
      <t>ホジョ</t>
    </rPh>
    <rPh sb="2" eb="5">
      <t>キカンナイ</t>
    </rPh>
    <rPh sb="5" eb="7">
      <t>ショテイ</t>
    </rPh>
    <rPh sb="7" eb="9">
      <t>ロウドウ</t>
    </rPh>
    <rPh sb="9" eb="11">
      <t>ジカン</t>
    </rPh>
    <phoneticPr fontId="6"/>
  </si>
  <si>
    <t>h</t>
    <phoneticPr fontId="6"/>
  </si>
  <si>
    <t>補助期間内所定休日日数 (b)</t>
    <rPh sb="0" eb="2">
      <t>ホジョ</t>
    </rPh>
    <rPh sb="2" eb="4">
      <t>キカン</t>
    </rPh>
    <rPh sb="4" eb="5">
      <t>ナイ</t>
    </rPh>
    <rPh sb="5" eb="7">
      <t>ショテイ</t>
    </rPh>
    <rPh sb="7" eb="9">
      <t>キュウジツ</t>
    </rPh>
    <rPh sb="9" eb="11">
      <t>ニッスウ</t>
    </rPh>
    <phoneticPr fontId="6"/>
  </si>
  <si>
    <t>※ (c) = (a) × 就業規則に基づく1日あたりの所定労働時間　(8h/d)</t>
    <rPh sb="14" eb="16">
      <t>シュウギョウ</t>
    </rPh>
    <rPh sb="16" eb="18">
      <t>キソク</t>
    </rPh>
    <rPh sb="19" eb="20">
      <t>モト</t>
    </rPh>
    <rPh sb="23" eb="24">
      <t>ニチ</t>
    </rPh>
    <rPh sb="28" eb="30">
      <t>ショテイ</t>
    </rPh>
    <rPh sb="30" eb="32">
      <t>ロウドウ</t>
    </rPh>
    <rPh sb="32" eb="34">
      <t>ジカン</t>
    </rPh>
    <phoneticPr fontId="6"/>
  </si>
  <si>
    <t>様式8</t>
    <rPh sb="0" eb="2">
      <t>ヨウシキ</t>
    </rPh>
    <phoneticPr fontId="6"/>
  </si>
  <si>
    <t>企業カレンダー（令和8年度）</t>
    <phoneticPr fontId="2"/>
  </si>
  <si>
    <t>○</t>
  </si>
  <si>
    <t>×</t>
  </si>
  <si>
    <t>※ (c) = (a) × 就業規則に基づく1日あたりの所定労働時間</t>
    <rPh sb="14" eb="16">
      <t>シュウギョウ</t>
    </rPh>
    <rPh sb="16" eb="18">
      <t>キソク</t>
    </rPh>
    <rPh sb="19" eb="20">
      <t>モト</t>
    </rPh>
    <rPh sb="23" eb="24">
      <t>ニチ</t>
    </rPh>
    <rPh sb="28" eb="30">
      <t>ショテイ</t>
    </rPh>
    <rPh sb="30" eb="32">
      <t>ロウドウ</t>
    </rPh>
    <rPh sb="32" eb="34">
      <t>ジカン</t>
    </rPh>
    <phoneticPr fontId="6"/>
  </si>
  <si>
    <t>　(</t>
    <phoneticPr fontId="2"/>
  </si>
  <si>
    <t>h/d)</t>
  </si>
  <si>
    <t>雇用計画書</t>
    <rPh sb="0" eb="2">
      <t>コヨウ</t>
    </rPh>
    <rPh sb="2" eb="4">
      <t>ケイカク</t>
    </rPh>
    <rPh sb="4" eb="5">
      <t>ショ</t>
    </rPh>
    <phoneticPr fontId="35"/>
  </si>
  <si>
    <t>申請事業者名</t>
  </si>
  <si>
    <t>申請日</t>
    <rPh sb="0" eb="3">
      <t>シンセイビ</t>
    </rPh>
    <phoneticPr fontId="35"/>
  </si>
  <si>
    <t>プロジェクト名</t>
    <rPh sb="6" eb="7">
      <t>メイ</t>
    </rPh>
    <phoneticPr fontId="35"/>
  </si>
  <si>
    <t>採用者数：　人</t>
    <rPh sb="0" eb="4">
      <t>サイヨウシャスウ</t>
    </rPh>
    <rPh sb="6" eb="7">
      <t>ニン</t>
    </rPh>
    <phoneticPr fontId="35"/>
  </si>
  <si>
    <t>（単位：円）</t>
    <rPh sb="1" eb="3">
      <t>タンイ</t>
    </rPh>
    <rPh sb="4" eb="5">
      <t>エン</t>
    </rPh>
    <phoneticPr fontId="35"/>
  </si>
  <si>
    <t>本事業での役割</t>
    <phoneticPr fontId="35"/>
  </si>
  <si>
    <t>人数</t>
    <rPh sb="0" eb="2">
      <t>ニンズウ</t>
    </rPh>
    <phoneticPr fontId="35"/>
  </si>
  <si>
    <t>健保等級</t>
    <rPh sb="0" eb="2">
      <t>ケンポ</t>
    </rPh>
    <rPh sb="2" eb="4">
      <t>トウキュウ</t>
    </rPh>
    <phoneticPr fontId="35"/>
  </si>
  <si>
    <t>報酬月額</t>
    <rPh sb="0" eb="4">
      <t>ホウシュウゲツガク</t>
    </rPh>
    <phoneticPr fontId="35"/>
  </si>
  <si>
    <t>労働費単価</t>
    <rPh sb="0" eb="5">
      <t>ロウドウヒタンカ</t>
    </rPh>
    <phoneticPr fontId="35"/>
  </si>
  <si>
    <t>例</t>
    <rPh sb="0" eb="1">
      <t>レイ</t>
    </rPh>
    <phoneticPr fontId="35"/>
  </si>
  <si>
    <t>エンジニア</t>
    <phoneticPr fontId="35"/>
  </si>
  <si>
    <t>予約管理機能作成</t>
    <rPh sb="0" eb="6">
      <t>ヨヤクカンリキノウ</t>
    </rPh>
    <rPh sb="6" eb="8">
      <t>サクセイ</t>
    </rPh>
    <phoneticPr fontId="35"/>
  </si>
  <si>
    <t>人</t>
    <rPh sb="0" eb="1">
      <t>ヒト</t>
    </rPh>
    <phoneticPr fontId="35"/>
  </si>
  <si>
    <t>雇用予定期間</t>
    <rPh sb="0" eb="6">
      <t>コヨウヨテイキカン</t>
    </rPh>
    <phoneticPr fontId="35"/>
  </si>
  <si>
    <t>令和年月日　　～　　令和年月日　迄
3.）令和7年8月1日　　～　　令和8年2月28日　迄</t>
    <rPh sb="15" eb="16">
      <t>マデ</t>
    </rPh>
    <phoneticPr fontId="35"/>
  </si>
  <si>
    <t>健保等級単価および時給単価の設定理由　：</t>
    <phoneticPr fontId="2"/>
  </si>
  <si>
    <t>１．サイト名称：</t>
    <rPh sb="5" eb="7">
      <t>メイショウ</t>
    </rPh>
    <phoneticPr fontId="35"/>
  </si>
  <si>
    <t>２．サイトURL：</t>
    <phoneticPr fontId="35"/>
  </si>
  <si>
    <t>３．キャプチャー：</t>
    <phoneticPr fontId="35"/>
  </si>
  <si>
    <t>2026年　　年　　日</t>
    <rPh sb="4" eb="5">
      <t>ネン</t>
    </rPh>
    <rPh sb="7" eb="8">
      <t>ネン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</si>
</sst>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#&quot;月&quot;"/>
    <numFmt numFmtId="178" formatCode="yyyy&quot;年&quot;m&quot;月&quot;d&quot;日 版&quot;;@"/>
    <numFmt numFmtId="179" formatCode="yyyy&quot;年&quot;m&quot;月&quot;d&quot;日 版&quot;"/>
    <numFmt numFmtId="180" formatCode="yyyy&quot;年&quot;m&quot;月&quot;;@"/>
    <numFmt numFmtId="181" formatCode="d"/>
    <numFmt numFmtId="182" formatCode="[$-F800]dddd\,\ mmmm\ dd\,\ yyyy"/>
  </numFmts>
  <fonts count="4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8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2"/>
      <scheme val="minor"/>
    </font>
    <font>
      <sz val="2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2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10"/>
      <color theme="1"/>
      <name val="ＭＳ Ｐゴシック"/>
      <family val="2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8"/>
      <color theme="1"/>
      <name val="ＭＳ Ｐゴシック"/>
      <family val="3"/>
      <charset val="128"/>
      <scheme val="minor"/>
    </font>
    <font>
      <sz val="8"/>
      <name val="ＭＳ ゴシック"/>
      <family val="3"/>
      <charset val="128"/>
    </font>
    <font>
      <sz val="12"/>
      <color theme="1"/>
      <name val="ＭＳ Ｐゴシック"/>
      <family val="2"/>
      <scheme val="minor"/>
    </font>
    <font>
      <b/>
      <sz val="14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1"/>
      <color rgb="FF000000"/>
      <name val="ＭＳ Ｐゴシック"/>
      <family val="2"/>
      <scheme val="minor"/>
    </font>
    <font>
      <sz val="11"/>
      <color rgb="FFFF0000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51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dashed">
        <color auto="1"/>
      </right>
      <top style="double">
        <color indexed="64"/>
      </top>
      <bottom style="double">
        <color indexed="64"/>
      </bottom>
      <diagonal/>
    </border>
    <border>
      <left style="dashed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auto="1"/>
      </right>
      <top style="double">
        <color indexed="64"/>
      </top>
      <bottom style="double">
        <color indexed="64"/>
      </bottom>
      <diagonal/>
    </border>
    <border>
      <left style="dashed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/>
      <diagonal/>
    </border>
    <border>
      <left/>
      <right style="dotted">
        <color indexed="64"/>
      </right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uble">
        <color indexed="64"/>
      </top>
      <bottom style="thin">
        <color indexed="64"/>
      </bottom>
      <diagonal/>
    </border>
    <border>
      <left/>
      <right style="dotted">
        <color auto="1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/>
      <bottom style="medium">
        <color auto="1"/>
      </bottom>
      <diagonal/>
    </border>
    <border>
      <left/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medium">
        <color indexed="64"/>
      </bottom>
      <diagonal/>
    </border>
    <border>
      <left style="dashed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dashed">
        <color auto="1"/>
      </right>
      <top style="double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38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2">
    <xf numFmtId="0" fontId="0" fillId="0" borderId="0" xfId="0"/>
    <xf numFmtId="176" fontId="4" fillId="0" borderId="0" xfId="2" applyNumberFormat="1" applyFont="1" applyAlignment="1">
      <alignment horizontal="right" vertical="center"/>
    </xf>
    <xf numFmtId="176" fontId="4" fillId="0" borderId="0" xfId="2" applyNumberFormat="1" applyFont="1">
      <alignment vertical="center"/>
    </xf>
    <xf numFmtId="0" fontId="5" fillId="0" borderId="0" xfId="3" applyFont="1"/>
    <xf numFmtId="0" fontId="4" fillId="0" borderId="0" xfId="2" applyFont="1" applyAlignment="1">
      <alignment horizontal="right" vertical="center"/>
    </xf>
    <xf numFmtId="0" fontId="4" fillId="0" borderId="0" xfId="2" applyFont="1">
      <alignment vertical="center"/>
    </xf>
    <xf numFmtId="0" fontId="8" fillId="0" borderId="0" xfId="2" applyFont="1" applyAlignment="1">
      <alignment horizontal="right" vertical="center"/>
    </xf>
    <xf numFmtId="38" fontId="4" fillId="0" borderId="0" xfId="2" applyNumberFormat="1" applyFont="1">
      <alignment vertical="center"/>
    </xf>
    <xf numFmtId="3" fontId="4" fillId="0" borderId="0" xfId="2" applyNumberFormat="1" applyFont="1">
      <alignment vertical="center"/>
    </xf>
    <xf numFmtId="0" fontId="7" fillId="0" borderId="0" xfId="2" applyFont="1" applyAlignment="1">
      <alignment horizontal="center" vertical="center" wrapText="1"/>
    </xf>
    <xf numFmtId="3" fontId="7" fillId="0" borderId="0" xfId="2" applyNumberFormat="1" applyFont="1" applyAlignment="1">
      <alignment horizontal="right" vertical="center" wrapText="1"/>
    </xf>
    <xf numFmtId="176" fontId="8" fillId="0" borderId="0" xfId="2" applyNumberFormat="1" applyFont="1" applyAlignment="1">
      <alignment horizontal="left" vertical="center"/>
    </xf>
    <xf numFmtId="176" fontId="9" fillId="0" borderId="0" xfId="2" applyNumberFormat="1" applyFont="1" applyAlignment="1">
      <alignment horizontal="right" vertical="center"/>
    </xf>
    <xf numFmtId="176" fontId="9" fillId="0" borderId="0" xfId="2" applyNumberFormat="1" applyFont="1">
      <alignment vertical="center"/>
    </xf>
    <xf numFmtId="176" fontId="9" fillId="0" borderId="0" xfId="2" quotePrefix="1" applyNumberFormat="1" applyFont="1">
      <alignment vertical="center"/>
    </xf>
    <xf numFmtId="176" fontId="10" fillId="0" borderId="0" xfId="2" quotePrefix="1" applyNumberFormat="1" applyFont="1">
      <alignment vertical="center"/>
    </xf>
    <xf numFmtId="176" fontId="10" fillId="0" borderId="0" xfId="2" applyNumberFormat="1" applyFont="1">
      <alignment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6" fontId="4" fillId="0" borderId="0" xfId="2" applyNumberFormat="1" applyFont="1" applyAlignment="1">
      <alignment horizontal="center" vertical="center"/>
    </xf>
    <xf numFmtId="0" fontId="12" fillId="0" borderId="0" xfId="0" applyFont="1" applyAlignment="1" applyProtection="1">
      <alignment horizontal="right"/>
      <protection locked="0"/>
    </xf>
    <xf numFmtId="0" fontId="17" fillId="0" borderId="0" xfId="3" applyFont="1" applyAlignment="1">
      <alignment vertical="center"/>
    </xf>
    <xf numFmtId="0" fontId="17" fillId="0" borderId="0" xfId="3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0" fontId="19" fillId="3" borderId="14" xfId="3" applyFont="1" applyFill="1" applyBorder="1" applyAlignment="1">
      <alignment horizontal="center" vertical="center"/>
    </xf>
    <xf numFmtId="0" fontId="19" fillId="4" borderId="15" xfId="3" applyFont="1" applyFill="1" applyBorder="1" applyAlignment="1">
      <alignment horizontal="center" vertical="center"/>
    </xf>
    <xf numFmtId="0" fontId="19" fillId="5" borderId="16" xfId="3" applyFont="1" applyFill="1" applyBorder="1" applyAlignment="1">
      <alignment horizontal="center" vertical="center"/>
    </xf>
    <xf numFmtId="0" fontId="19" fillId="6" borderId="17" xfId="3" applyFont="1" applyFill="1" applyBorder="1" applyAlignment="1">
      <alignment horizontal="center" vertical="center"/>
    </xf>
    <xf numFmtId="0" fontId="17" fillId="0" borderId="18" xfId="3" applyFont="1" applyBorder="1" applyAlignment="1">
      <alignment horizontal="center" vertical="center"/>
    </xf>
    <xf numFmtId="0" fontId="19" fillId="5" borderId="19" xfId="3" applyFont="1" applyFill="1" applyBorder="1" applyAlignment="1">
      <alignment horizontal="center" vertical="center"/>
    </xf>
    <xf numFmtId="0" fontId="17" fillId="6" borderId="18" xfId="3" applyFont="1" applyFill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17" fillId="0" borderId="20" xfId="3" applyFont="1" applyBorder="1" applyAlignment="1">
      <alignment horizontal="center" vertical="center"/>
    </xf>
    <xf numFmtId="0" fontId="17" fillId="0" borderId="21" xfId="3" applyFont="1" applyBorder="1" applyAlignment="1">
      <alignment horizontal="center" vertical="center"/>
    </xf>
    <xf numFmtId="0" fontId="17" fillId="0" borderId="22" xfId="3" applyFont="1" applyBorder="1" applyAlignment="1">
      <alignment horizontal="center" vertical="center"/>
    </xf>
    <xf numFmtId="0" fontId="19" fillId="3" borderId="17" xfId="3" applyFont="1" applyFill="1" applyBorder="1" applyAlignment="1">
      <alignment horizontal="center" vertical="center"/>
    </xf>
    <xf numFmtId="0" fontId="19" fillId="3" borderId="18" xfId="3" applyFont="1" applyFill="1" applyBorder="1" applyAlignment="1">
      <alignment horizontal="center" vertical="center"/>
    </xf>
    <xf numFmtId="0" fontId="17" fillId="0" borderId="23" xfId="3" applyFont="1" applyBorder="1" applyAlignment="1">
      <alignment horizontal="center" vertical="center"/>
    </xf>
    <xf numFmtId="0" fontId="19" fillId="3" borderId="24" xfId="3" applyFont="1" applyFill="1" applyBorder="1" applyAlignment="1">
      <alignment horizontal="center" vertical="center"/>
    </xf>
    <xf numFmtId="0" fontId="17" fillId="0" borderId="25" xfId="3" applyFont="1" applyBorder="1" applyAlignment="1">
      <alignment horizontal="center" vertical="center"/>
    </xf>
    <xf numFmtId="0" fontId="17" fillId="6" borderId="25" xfId="3" applyFont="1" applyFill="1" applyBorder="1" applyAlignment="1">
      <alignment horizontal="center" vertical="center"/>
    </xf>
    <xf numFmtId="0" fontId="19" fillId="0" borderId="26" xfId="3" applyFont="1" applyBorder="1" applyAlignment="1">
      <alignment horizontal="center" vertical="center"/>
    </xf>
    <xf numFmtId="0" fontId="19" fillId="0" borderId="19" xfId="3" applyFont="1" applyBorder="1" applyAlignment="1">
      <alignment horizontal="center" vertical="center"/>
    </xf>
    <xf numFmtId="0" fontId="19" fillId="3" borderId="27" xfId="3" applyFont="1" applyFill="1" applyBorder="1" applyAlignment="1">
      <alignment horizontal="center" vertical="center"/>
    </xf>
    <xf numFmtId="0" fontId="17" fillId="0" borderId="28" xfId="3" applyFont="1" applyBorder="1" applyAlignment="1">
      <alignment horizontal="center" vertical="center"/>
    </xf>
    <xf numFmtId="0" fontId="17" fillId="0" borderId="29" xfId="3" applyFont="1" applyBorder="1" applyAlignment="1">
      <alignment horizontal="center" vertical="center"/>
    </xf>
    <xf numFmtId="0" fontId="17" fillId="0" borderId="30" xfId="3" applyFont="1" applyBorder="1" applyAlignment="1">
      <alignment horizontal="center" vertical="center"/>
    </xf>
    <xf numFmtId="0" fontId="17" fillId="0" borderId="31" xfId="3" applyFont="1" applyBorder="1" applyAlignment="1">
      <alignment horizontal="center" vertical="center"/>
    </xf>
    <xf numFmtId="0" fontId="17" fillId="0" borderId="32" xfId="3" applyFont="1" applyBorder="1" applyAlignment="1">
      <alignment horizontal="center" vertical="center"/>
    </xf>
    <xf numFmtId="0" fontId="17" fillId="7" borderId="0" xfId="3" applyFont="1" applyFill="1" applyAlignment="1">
      <alignment horizontal="center" vertical="center"/>
    </xf>
    <xf numFmtId="0" fontId="17" fillId="0" borderId="33" xfId="3" applyFont="1" applyBorder="1" applyAlignment="1">
      <alignment vertical="center"/>
    </xf>
    <xf numFmtId="0" fontId="19" fillId="5" borderId="26" xfId="3" applyFont="1" applyFill="1" applyBorder="1" applyAlignment="1">
      <alignment horizontal="center" vertical="center"/>
    </xf>
    <xf numFmtId="0" fontId="17" fillId="0" borderId="11" xfId="3" applyFont="1" applyBorder="1" applyAlignment="1">
      <alignment vertical="center"/>
    </xf>
    <xf numFmtId="0" fontId="7" fillId="0" borderId="36" xfId="2" applyFont="1" applyBorder="1" applyAlignment="1">
      <alignment horizontal="right" vertical="center" wrapText="1"/>
    </xf>
    <xf numFmtId="0" fontId="7" fillId="0" borderId="39" xfId="2" applyFont="1" applyBorder="1" applyAlignment="1">
      <alignment horizontal="right" vertical="center" wrapText="1"/>
    </xf>
    <xf numFmtId="0" fontId="7" fillId="0" borderId="42" xfId="2" applyFont="1" applyBorder="1" applyAlignment="1">
      <alignment horizontal="right" vertical="center" wrapText="1"/>
    </xf>
    <xf numFmtId="0" fontId="7" fillId="0" borderId="43" xfId="2" applyFont="1" applyBorder="1" applyAlignment="1">
      <alignment horizontal="right" vertical="center" wrapText="1"/>
    </xf>
    <xf numFmtId="0" fontId="7" fillId="0" borderId="45" xfId="2" applyFont="1" applyBorder="1" applyAlignment="1">
      <alignment horizontal="right" vertical="center" wrapText="1"/>
    </xf>
    <xf numFmtId="38" fontId="4" fillId="0" borderId="0" xfId="1" applyFont="1">
      <alignment vertical="center"/>
    </xf>
    <xf numFmtId="38" fontId="7" fillId="0" borderId="0" xfId="1" applyFont="1" applyAlignment="1">
      <alignment horizontal="right" vertical="center" wrapText="1"/>
    </xf>
    <xf numFmtId="0" fontId="0" fillId="0" borderId="0" xfId="0" applyAlignment="1">
      <alignment horizontal="right" vertical="top"/>
    </xf>
    <xf numFmtId="40" fontId="7" fillId="0" borderId="0" xfId="1" applyNumberFormat="1" applyFont="1" applyAlignment="1">
      <alignment horizontal="right" vertical="center" wrapText="1"/>
    </xf>
    <xf numFmtId="38" fontId="7" fillId="2" borderId="0" xfId="1" applyFont="1" applyFill="1">
      <alignment vertical="center"/>
    </xf>
    <xf numFmtId="176" fontId="4" fillId="0" borderId="0" xfId="2" applyNumberFormat="1" applyFont="1" applyAlignment="1">
      <alignment horizontal="left" vertical="center"/>
    </xf>
    <xf numFmtId="38" fontId="7" fillId="0" borderId="37" xfId="1" applyFont="1" applyBorder="1" applyAlignment="1">
      <alignment horizontal="right" vertical="center" wrapText="1"/>
    </xf>
    <xf numFmtId="38" fontId="7" fillId="0" borderId="38" xfId="1" applyFont="1" applyBorder="1" applyAlignment="1">
      <alignment horizontal="right" vertical="center" wrapText="1"/>
    </xf>
    <xf numFmtId="38" fontId="7" fillId="0" borderId="1" xfId="1" applyFont="1" applyBorder="1" applyAlignment="1">
      <alignment horizontal="right" vertical="center" wrapText="1"/>
    </xf>
    <xf numFmtId="38" fontId="7" fillId="0" borderId="40" xfId="1" applyFont="1" applyBorder="1" applyAlignment="1">
      <alignment horizontal="right" vertical="center" wrapText="1"/>
    </xf>
    <xf numFmtId="38" fontId="7" fillId="0" borderId="2" xfId="1" applyFont="1" applyBorder="1" applyAlignment="1">
      <alignment horizontal="right" vertical="center" wrapText="1"/>
    </xf>
    <xf numFmtId="38" fontId="7" fillId="0" borderId="41" xfId="1" applyFont="1" applyBorder="1" applyAlignment="1">
      <alignment horizontal="right" vertical="center" wrapText="1"/>
    </xf>
    <xf numFmtId="38" fontId="7" fillId="0" borderId="13" xfId="1" applyFont="1" applyBorder="1" applyAlignment="1">
      <alignment horizontal="right" vertical="center" wrapText="1"/>
    </xf>
    <xf numFmtId="38" fontId="7" fillId="0" borderId="12" xfId="1" applyFont="1" applyBorder="1" applyAlignment="1">
      <alignment horizontal="right" vertical="center" wrapText="1"/>
    </xf>
    <xf numFmtId="38" fontId="7" fillId="0" borderId="44" xfId="1" applyFont="1" applyBorder="1" applyAlignment="1">
      <alignment horizontal="right" vertical="center" wrapText="1"/>
    </xf>
    <xf numFmtId="38" fontId="7" fillId="0" borderId="46" xfId="1" applyFont="1" applyBorder="1" applyAlignment="1">
      <alignment horizontal="right" vertical="center" wrapText="1"/>
    </xf>
    <xf numFmtId="38" fontId="7" fillId="0" borderId="47" xfId="1" applyFont="1" applyBorder="1" applyAlignment="1">
      <alignment horizontal="right" vertical="center" wrapText="1"/>
    </xf>
    <xf numFmtId="176" fontId="4" fillId="0" borderId="48" xfId="2" applyNumberFormat="1" applyFont="1" applyBorder="1" applyAlignment="1">
      <alignment horizontal="center" vertical="center"/>
    </xf>
    <xf numFmtId="0" fontId="7" fillId="0" borderId="51" xfId="2" applyFont="1" applyBorder="1" applyAlignment="1">
      <alignment horizontal="left" vertical="center" wrapText="1"/>
    </xf>
    <xf numFmtId="0" fontId="7" fillId="0" borderId="51" xfId="2" applyFont="1" applyBorder="1" applyAlignment="1">
      <alignment horizontal="center" vertical="center" wrapText="1"/>
    </xf>
    <xf numFmtId="38" fontId="7" fillId="0" borderId="50" xfId="1" applyFont="1" applyBorder="1" applyAlignment="1">
      <alignment horizontal="right" vertical="center" wrapText="1"/>
    </xf>
    <xf numFmtId="38" fontId="7" fillId="0" borderId="53" xfId="1" applyFont="1" applyBorder="1" applyAlignment="1">
      <alignment horizontal="right" vertical="center" wrapText="1"/>
    </xf>
    <xf numFmtId="38" fontId="7" fillId="2" borderId="50" xfId="1" applyFont="1" applyFill="1" applyBorder="1" applyAlignment="1">
      <alignment horizontal="right" vertical="center" wrapText="1"/>
    </xf>
    <xf numFmtId="0" fontId="17" fillId="0" borderId="54" xfId="3" applyFont="1" applyBorder="1" applyAlignment="1">
      <alignment vertical="center"/>
    </xf>
    <xf numFmtId="0" fontId="17" fillId="0" borderId="55" xfId="3" applyFont="1" applyBorder="1" applyAlignment="1">
      <alignment vertical="center"/>
    </xf>
    <xf numFmtId="0" fontId="17" fillId="0" borderId="55" xfId="3" applyFont="1" applyBorder="1" applyAlignment="1">
      <alignment horizontal="center" vertical="center"/>
    </xf>
    <xf numFmtId="0" fontId="0" fillId="2" borderId="56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64" xfId="0" quotePrefix="1" applyFill="1" applyBorder="1" applyAlignment="1" applyProtection="1">
      <alignment vertical="center" wrapText="1"/>
      <protection hidden="1"/>
    </xf>
    <xf numFmtId="0" fontId="0" fillId="2" borderId="64" xfId="0" applyFill="1" applyBorder="1" applyAlignment="1" applyProtection="1">
      <alignment vertical="center" wrapText="1"/>
      <protection hidden="1"/>
    </xf>
    <xf numFmtId="177" fontId="0" fillId="2" borderId="76" xfId="0" applyNumberFormat="1" applyFill="1" applyBorder="1" applyProtection="1">
      <protection hidden="1"/>
    </xf>
    <xf numFmtId="177" fontId="0" fillId="2" borderId="56" xfId="0" applyNumberFormat="1" applyFill="1" applyBorder="1" applyProtection="1">
      <protection hidden="1"/>
    </xf>
    <xf numFmtId="0" fontId="0" fillId="2" borderId="89" xfId="0" applyFill="1" applyBorder="1" applyAlignment="1" applyProtection="1">
      <alignment vertical="center"/>
      <protection hidden="1"/>
    </xf>
    <xf numFmtId="0" fontId="0" fillId="2" borderId="90" xfId="0" applyFill="1" applyBorder="1" applyAlignment="1" applyProtection="1">
      <alignment vertical="center"/>
      <protection hidden="1"/>
    </xf>
    <xf numFmtId="0" fontId="0" fillId="2" borderId="90" xfId="0" applyFill="1" applyBorder="1" applyAlignment="1" applyProtection="1">
      <alignment horizontal="center" vertical="center" wrapText="1"/>
      <protection hidden="1"/>
    </xf>
    <xf numFmtId="0" fontId="0" fillId="2" borderId="91" xfId="0" applyFill="1" applyBorder="1" applyAlignment="1" applyProtection="1">
      <alignment horizontal="center" vertical="center" wrapText="1"/>
      <protection hidden="1"/>
    </xf>
    <xf numFmtId="0" fontId="0" fillId="2" borderId="64" xfId="0" applyFill="1" applyBorder="1" applyAlignment="1" applyProtection="1">
      <alignment horizontal="center"/>
      <protection hidden="1"/>
    </xf>
    <xf numFmtId="38" fontId="26" fillId="2" borderId="93" xfId="1" applyFont="1" applyFill="1" applyBorder="1" applyAlignment="1" applyProtection="1">
      <alignment horizontal="right" vertical="center"/>
      <protection hidden="1"/>
    </xf>
    <xf numFmtId="38" fontId="0" fillId="2" borderId="56" xfId="0" applyNumberFormat="1" applyFill="1" applyBorder="1" applyProtection="1">
      <protection hidden="1"/>
    </xf>
    <xf numFmtId="38" fontId="0" fillId="0" borderId="0" xfId="0" applyNumberFormat="1" applyProtection="1">
      <protection hidden="1"/>
    </xf>
    <xf numFmtId="0" fontId="0" fillId="0" borderId="94" xfId="0" applyBorder="1" applyAlignment="1" applyProtection="1">
      <alignment horizontal="center"/>
      <protection locked="0"/>
    </xf>
    <xf numFmtId="0" fontId="0" fillId="0" borderId="76" xfId="0" applyBorder="1" applyProtection="1">
      <protection locked="0"/>
    </xf>
    <xf numFmtId="38" fontId="26" fillId="0" borderId="95" xfId="0" applyNumberFormat="1" applyFont="1" applyBorder="1" applyProtection="1">
      <protection locked="0"/>
    </xf>
    <xf numFmtId="38" fontId="26" fillId="0" borderId="96" xfId="0" applyNumberFormat="1" applyFont="1" applyBorder="1" applyProtection="1">
      <protection locked="0"/>
    </xf>
    <xf numFmtId="38" fontId="26" fillId="0" borderId="97" xfId="0" applyNumberFormat="1" applyFont="1" applyBorder="1" applyProtection="1">
      <protection locked="0"/>
    </xf>
    <xf numFmtId="38" fontId="26" fillId="0" borderId="98" xfId="0" applyNumberFormat="1" applyFont="1" applyBorder="1" applyProtection="1">
      <protection locked="0"/>
    </xf>
    <xf numFmtId="38" fontId="26" fillId="0" borderId="56" xfId="1" applyFont="1" applyBorder="1" applyAlignment="1" applyProtection="1">
      <alignment horizontal="right"/>
      <protection locked="0"/>
    </xf>
    <xf numFmtId="38" fontId="26" fillId="2" borderId="76" xfId="1" applyFont="1" applyFill="1" applyBorder="1" applyAlignment="1" applyProtection="1">
      <alignment horizontal="right"/>
      <protection hidden="1"/>
    </xf>
    <xf numFmtId="38" fontId="26" fillId="0" borderId="102" xfId="0" applyNumberFormat="1" applyFont="1" applyBorder="1" applyProtection="1">
      <protection locked="0"/>
    </xf>
    <xf numFmtId="38" fontId="26" fillId="0" borderId="103" xfId="0" applyNumberFormat="1" applyFont="1" applyBorder="1" applyProtection="1">
      <protection locked="0"/>
    </xf>
    <xf numFmtId="38" fontId="26" fillId="0" borderId="104" xfId="0" applyNumberFormat="1" applyFont="1" applyBorder="1" applyProtection="1">
      <protection locked="0"/>
    </xf>
    <xf numFmtId="38" fontId="26" fillId="0" borderId="82" xfId="0" applyNumberFormat="1" applyFont="1" applyBorder="1" applyProtection="1">
      <protection locked="0"/>
    </xf>
    <xf numFmtId="38" fontId="26" fillId="0" borderId="62" xfId="1" applyFont="1" applyBorder="1" applyAlignment="1" applyProtection="1">
      <alignment horizontal="right"/>
      <protection locked="0"/>
    </xf>
    <xf numFmtId="0" fontId="26" fillId="0" borderId="62" xfId="1" applyNumberFormat="1" applyFont="1" applyBorder="1" applyAlignment="1" applyProtection="1">
      <alignment horizontal="right"/>
      <protection locked="0"/>
    </xf>
    <xf numFmtId="38" fontId="26" fillId="2" borderId="56" xfId="1" applyFont="1" applyFill="1" applyBorder="1" applyAlignment="1" applyProtection="1">
      <alignment horizontal="right"/>
      <protection hidden="1"/>
    </xf>
    <xf numFmtId="0" fontId="0" fillId="0" borderId="29" xfId="0" applyBorder="1" applyProtection="1">
      <protection locked="0"/>
    </xf>
    <xf numFmtId="38" fontId="26" fillId="0" borderId="109" xfId="0" applyNumberFormat="1" applyFont="1" applyBorder="1" applyProtection="1">
      <protection locked="0"/>
    </xf>
    <xf numFmtId="38" fontId="26" fillId="0" borderId="110" xfId="0" applyNumberFormat="1" applyFont="1" applyBorder="1" applyProtection="1">
      <protection locked="0"/>
    </xf>
    <xf numFmtId="38" fontId="26" fillId="0" borderId="111" xfId="0" applyNumberFormat="1" applyFont="1" applyBorder="1" applyProtection="1">
      <protection locked="0"/>
    </xf>
    <xf numFmtId="38" fontId="26" fillId="0" borderId="112" xfId="0" applyNumberFormat="1" applyFont="1" applyBorder="1" applyProtection="1">
      <protection locked="0"/>
    </xf>
    <xf numFmtId="38" fontId="26" fillId="0" borderId="115" xfId="1" applyFont="1" applyBorder="1" applyAlignment="1" applyProtection="1">
      <alignment horizontal="right"/>
      <protection locked="0"/>
    </xf>
    <xf numFmtId="0" fontId="0" fillId="2" borderId="119" xfId="0" applyFill="1" applyBorder="1" applyProtection="1">
      <protection locked="0"/>
    </xf>
    <xf numFmtId="38" fontId="26" fillId="2" borderId="119" xfId="0" applyNumberFormat="1" applyFont="1" applyFill="1" applyBorder="1" applyProtection="1">
      <protection locked="0"/>
    </xf>
    <xf numFmtId="38" fontId="26" fillId="2" borderId="119" xfId="1" applyFont="1" applyFill="1" applyBorder="1" applyAlignment="1" applyProtection="1">
      <alignment horizontal="right"/>
      <protection locked="0"/>
    </xf>
    <xf numFmtId="38" fontId="26" fillId="2" borderId="0" xfId="1" applyFont="1" applyFill="1" applyBorder="1" applyAlignment="1" applyProtection="1">
      <alignment horizontal="right"/>
      <protection hidden="1"/>
    </xf>
    <xf numFmtId="0" fontId="0" fillId="0" borderId="120" xfId="0" applyBorder="1" applyProtection="1">
      <protection hidden="1"/>
    </xf>
    <xf numFmtId="0" fontId="0" fillId="0" borderId="120" xfId="0" applyBorder="1" applyAlignment="1" applyProtection="1">
      <alignment horizontal="right"/>
      <protection hidden="1"/>
    </xf>
    <xf numFmtId="0" fontId="22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23" fillId="0" borderId="0" xfId="0" applyFont="1" applyProtection="1">
      <protection hidden="1"/>
    </xf>
    <xf numFmtId="0" fontId="0" fillId="0" borderId="0" xfId="0" applyAlignment="1" applyProtection="1">
      <alignment horizontal="right" vertical="top"/>
      <protection hidden="1"/>
    </xf>
    <xf numFmtId="0" fontId="1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4" fillId="0" borderId="63" xfId="0" applyFont="1" applyBorder="1" applyAlignment="1" applyProtection="1">
      <alignment horizontal="right"/>
      <protection hidden="1"/>
    </xf>
    <xf numFmtId="0" fontId="24" fillId="0" borderId="63" xfId="0" applyFont="1" applyBorder="1" applyProtection="1">
      <protection hidden="1"/>
    </xf>
    <xf numFmtId="0" fontId="12" fillId="0" borderId="63" xfId="0" applyFont="1" applyBorder="1" applyProtection="1">
      <protection hidden="1"/>
    </xf>
    <xf numFmtId="38" fontId="15" fillId="0" borderId="0" xfId="0" applyNumberFormat="1" applyFont="1" applyAlignment="1" applyProtection="1">
      <alignment vertical="center"/>
      <protection hidden="1"/>
    </xf>
    <xf numFmtId="0" fontId="12" fillId="0" borderId="0" xfId="0" applyFont="1" applyProtection="1">
      <protection hidden="1"/>
    </xf>
    <xf numFmtId="0" fontId="0" fillId="0" borderId="0" xfId="0" applyAlignment="1" applyProtection="1">
      <alignment shrinkToFit="1"/>
      <protection hidden="1"/>
    </xf>
    <xf numFmtId="0" fontId="11" fillId="0" borderId="0" xfId="0" applyFont="1" applyProtection="1">
      <protection hidden="1"/>
    </xf>
    <xf numFmtId="177" fontId="0" fillId="2" borderId="57" xfId="0" applyNumberFormat="1" applyFill="1" applyBorder="1" applyProtection="1">
      <protection hidden="1"/>
    </xf>
    <xf numFmtId="0" fontId="0" fillId="2" borderId="57" xfId="0" applyFill="1" applyBorder="1" applyProtection="1">
      <protection hidden="1"/>
    </xf>
    <xf numFmtId="38" fontId="0" fillId="2" borderId="57" xfId="0" applyNumberFormat="1" applyFill="1" applyBorder="1" applyProtection="1">
      <protection hidden="1"/>
    </xf>
    <xf numFmtId="0" fontId="0" fillId="0" borderId="121" xfId="0" applyBorder="1" applyProtection="1">
      <protection hidden="1"/>
    </xf>
    <xf numFmtId="38" fontId="0" fillId="0" borderId="121" xfId="0" applyNumberFormat="1" applyBorder="1" applyProtection="1">
      <protection hidden="1"/>
    </xf>
    <xf numFmtId="38" fontId="26" fillId="9" borderId="100" xfId="1" applyFont="1" applyFill="1" applyBorder="1" applyAlignment="1" applyProtection="1">
      <alignment horizontal="right"/>
      <protection hidden="1"/>
    </xf>
    <xf numFmtId="38" fontId="26" fillId="9" borderId="117" xfId="1" applyFont="1" applyFill="1" applyBorder="1" applyAlignment="1" applyProtection="1">
      <alignment horizontal="right"/>
      <protection hidden="1"/>
    </xf>
    <xf numFmtId="38" fontId="26" fillId="9" borderId="119" xfId="1" applyFont="1" applyFill="1" applyBorder="1" applyAlignment="1" applyProtection="1">
      <alignment horizontal="right"/>
      <protection hidden="1"/>
    </xf>
    <xf numFmtId="38" fontId="26" fillId="9" borderId="107" xfId="1" applyFont="1" applyFill="1" applyBorder="1" applyAlignment="1" applyProtection="1">
      <alignment horizontal="right"/>
      <protection hidden="1"/>
    </xf>
    <xf numFmtId="38" fontId="26" fillId="9" borderId="116" xfId="1" applyFont="1" applyFill="1" applyBorder="1" applyAlignment="1" applyProtection="1">
      <alignment horizontal="right"/>
      <protection hidden="1"/>
    </xf>
    <xf numFmtId="38" fontId="26" fillId="9" borderId="99" xfId="1" applyFont="1" applyFill="1" applyBorder="1" applyAlignment="1" applyProtection="1">
      <alignment horizontal="right"/>
      <protection hidden="1"/>
    </xf>
    <xf numFmtId="38" fontId="26" fillId="9" borderId="105" xfId="1" applyFont="1" applyFill="1" applyBorder="1" applyAlignment="1" applyProtection="1">
      <alignment horizontal="right"/>
      <protection hidden="1"/>
    </xf>
    <xf numFmtId="38" fontId="26" fillId="9" borderId="106" xfId="1" applyFont="1" applyFill="1" applyBorder="1" applyAlignment="1" applyProtection="1">
      <alignment horizontal="right"/>
      <protection hidden="1"/>
    </xf>
    <xf numFmtId="38" fontId="26" fillId="9" borderId="113" xfId="1" applyFont="1" applyFill="1" applyBorder="1" applyAlignment="1" applyProtection="1">
      <alignment horizontal="right"/>
      <protection hidden="1"/>
    </xf>
    <xf numFmtId="38" fontId="26" fillId="9" borderId="114" xfId="1" applyFont="1" applyFill="1" applyBorder="1" applyAlignment="1" applyProtection="1">
      <alignment horizontal="right"/>
      <protection hidden="1"/>
    </xf>
    <xf numFmtId="0" fontId="0" fillId="9" borderId="101" xfId="0" applyFill="1" applyBorder="1" applyProtection="1">
      <protection hidden="1"/>
    </xf>
    <xf numFmtId="0" fontId="0" fillId="9" borderId="108" xfId="0" applyFill="1" applyBorder="1" applyProtection="1">
      <protection hidden="1"/>
    </xf>
    <xf numFmtId="0" fontId="0" fillId="9" borderId="119" xfId="0" applyFill="1" applyBorder="1" applyProtection="1">
      <protection hidden="1"/>
    </xf>
    <xf numFmtId="177" fontId="0" fillId="9" borderId="73" xfId="0" applyNumberFormat="1" applyFill="1" applyBorder="1" applyAlignment="1" applyProtection="1">
      <alignment horizontal="center" vertical="center" wrapText="1"/>
      <protection hidden="1"/>
    </xf>
    <xf numFmtId="177" fontId="0" fillId="9" borderId="74" xfId="0" applyNumberFormat="1" applyFill="1" applyBorder="1" applyAlignment="1" applyProtection="1">
      <alignment horizontal="center" vertical="center" wrapText="1"/>
      <protection hidden="1"/>
    </xf>
    <xf numFmtId="0" fontId="0" fillId="9" borderId="75" xfId="0" applyFill="1" applyBorder="1" applyAlignment="1" applyProtection="1">
      <alignment shrinkToFit="1"/>
      <protection hidden="1"/>
    </xf>
    <xf numFmtId="0" fontId="0" fillId="9" borderId="74" xfId="0" applyFill="1" applyBorder="1" applyAlignment="1" applyProtection="1">
      <alignment shrinkToFit="1"/>
      <protection hidden="1"/>
    </xf>
    <xf numFmtId="177" fontId="0" fillId="9" borderId="75" xfId="0" applyNumberFormat="1" applyFill="1" applyBorder="1" applyProtection="1">
      <protection hidden="1"/>
    </xf>
    <xf numFmtId="177" fontId="0" fillId="9" borderId="73" xfId="0" applyNumberFormat="1" applyFill="1" applyBorder="1" applyProtection="1">
      <protection hidden="1"/>
    </xf>
    <xf numFmtId="0" fontId="0" fillId="9" borderId="77" xfId="0" applyFill="1" applyBorder="1" applyAlignment="1" applyProtection="1">
      <alignment horizontal="center" vertical="center" wrapText="1"/>
      <protection hidden="1"/>
    </xf>
    <xf numFmtId="0" fontId="0" fillId="9" borderId="78" xfId="0" applyFill="1" applyBorder="1" applyAlignment="1" applyProtection="1">
      <alignment horizontal="center" vertical="center" wrapText="1"/>
      <protection hidden="1"/>
    </xf>
    <xf numFmtId="0" fontId="0" fillId="9" borderId="79" xfId="0" applyFill="1" applyBorder="1" applyAlignment="1" applyProtection="1">
      <alignment horizontal="center" vertical="center" wrapText="1"/>
      <protection hidden="1"/>
    </xf>
    <xf numFmtId="0" fontId="0" fillId="9" borderId="80" xfId="0" applyFill="1" applyBorder="1" applyAlignment="1" applyProtection="1">
      <alignment horizontal="center" vertical="center" wrapText="1"/>
      <protection hidden="1"/>
    </xf>
    <xf numFmtId="0" fontId="0" fillId="9" borderId="81" xfId="0" applyFill="1" applyBorder="1" applyAlignment="1" applyProtection="1">
      <alignment shrinkToFit="1"/>
      <protection hidden="1"/>
    </xf>
    <xf numFmtId="0" fontId="0" fillId="9" borderId="82" xfId="0" applyFill="1" applyBorder="1" applyAlignment="1" applyProtection="1">
      <alignment shrinkToFit="1"/>
      <protection hidden="1"/>
    </xf>
    <xf numFmtId="0" fontId="0" fillId="9" borderId="75" xfId="0" applyFill="1" applyBorder="1" applyProtection="1">
      <protection hidden="1"/>
    </xf>
    <xf numFmtId="0" fontId="0" fillId="9" borderId="73" xfId="0" applyFill="1" applyBorder="1" applyProtection="1">
      <protection hidden="1"/>
    </xf>
    <xf numFmtId="177" fontId="21" fillId="9" borderId="85" xfId="0" applyNumberFormat="1" applyFont="1" applyFill="1" applyBorder="1" applyAlignment="1" applyProtection="1">
      <alignment horizontal="center" vertical="center"/>
      <protection hidden="1"/>
    </xf>
    <xf numFmtId="177" fontId="21" fillId="9" borderId="86" xfId="0" applyNumberFormat="1" applyFont="1" applyFill="1" applyBorder="1" applyAlignment="1" applyProtection="1">
      <alignment horizontal="center" vertical="center"/>
      <protection hidden="1"/>
    </xf>
    <xf numFmtId="177" fontId="25" fillId="9" borderId="87" xfId="0" applyNumberFormat="1" applyFont="1" applyFill="1" applyBorder="1" applyAlignment="1" applyProtection="1">
      <alignment horizontal="center" vertical="center"/>
      <protection hidden="1"/>
    </xf>
    <xf numFmtId="177" fontId="25" fillId="9" borderId="88" xfId="0" applyNumberFormat="1" applyFont="1" applyFill="1" applyBorder="1" applyAlignment="1" applyProtection="1">
      <alignment horizontal="center" vertical="center"/>
      <protection hidden="1"/>
    </xf>
    <xf numFmtId="0" fontId="0" fillId="9" borderId="58" xfId="0" applyFill="1" applyBorder="1" applyAlignment="1" applyProtection="1">
      <alignment horizontal="center" vertical="center" wrapText="1"/>
      <protection hidden="1"/>
    </xf>
    <xf numFmtId="0" fontId="0" fillId="9" borderId="59" xfId="0" applyFill="1" applyBorder="1" applyAlignment="1" applyProtection="1">
      <alignment horizontal="center" vertical="center"/>
      <protection hidden="1"/>
    </xf>
    <xf numFmtId="0" fontId="0" fillId="9" borderId="60" xfId="0" applyFill="1" applyBorder="1" applyAlignment="1" applyProtection="1">
      <alignment horizontal="center" vertical="center" wrapText="1"/>
      <protection hidden="1"/>
    </xf>
    <xf numFmtId="0" fontId="0" fillId="9" borderId="61" xfId="0" applyFill="1" applyBorder="1" applyAlignment="1" applyProtection="1">
      <alignment horizontal="center" vertical="center"/>
      <protection hidden="1"/>
    </xf>
    <xf numFmtId="0" fontId="0" fillId="9" borderId="6" xfId="0" applyFill="1" applyBorder="1" applyAlignment="1" applyProtection="1">
      <alignment vertical="center"/>
      <protection hidden="1"/>
    </xf>
    <xf numFmtId="0" fontId="0" fillId="9" borderId="3" xfId="0" applyFill="1" applyBorder="1" applyAlignment="1" applyProtection="1">
      <alignment vertical="center"/>
      <protection hidden="1"/>
    </xf>
    <xf numFmtId="0" fontId="0" fillId="9" borderId="35" xfId="0" applyFill="1" applyBorder="1" applyAlignment="1" applyProtection="1">
      <alignment vertical="center"/>
      <protection hidden="1"/>
    </xf>
    <xf numFmtId="38" fontId="26" fillId="9" borderId="7" xfId="1" applyFont="1" applyFill="1" applyBorder="1" applyAlignment="1" applyProtection="1">
      <alignment horizontal="right" vertical="center"/>
      <protection hidden="1"/>
    </xf>
    <xf numFmtId="38" fontId="26" fillId="9" borderId="8" xfId="1" applyFont="1" applyFill="1" applyBorder="1" applyAlignment="1" applyProtection="1">
      <alignment horizontal="right" vertical="center"/>
      <protection hidden="1"/>
    </xf>
    <xf numFmtId="38" fontId="26" fillId="9" borderId="9" xfId="1" applyFont="1" applyFill="1" applyBorder="1" applyAlignment="1" applyProtection="1">
      <alignment horizontal="right" vertical="center"/>
      <protection hidden="1"/>
    </xf>
    <xf numFmtId="38" fontId="26" fillId="9" borderId="10" xfId="1" applyFont="1" applyFill="1" applyBorder="1" applyAlignment="1" applyProtection="1">
      <alignment horizontal="right" vertical="center"/>
      <protection hidden="1"/>
    </xf>
    <xf numFmtId="0" fontId="0" fillId="9" borderId="74" xfId="0" applyFill="1" applyBorder="1" applyProtection="1">
      <protection hidden="1"/>
    </xf>
    <xf numFmtId="38" fontId="26" fillId="9" borderId="118" xfId="1" applyFont="1" applyFill="1" applyBorder="1" applyAlignment="1" applyProtection="1">
      <alignment horizontal="right"/>
      <protection hidden="1"/>
    </xf>
    <xf numFmtId="0" fontId="0" fillId="2" borderId="121" xfId="0" applyFill="1" applyBorder="1" applyProtection="1">
      <protection hidden="1"/>
    </xf>
    <xf numFmtId="0" fontId="0" fillId="2" borderId="73" xfId="0" applyFill="1" applyBorder="1" applyAlignment="1">
      <alignment horizontal="center" vertical="center" wrapText="1"/>
    </xf>
    <xf numFmtId="0" fontId="11" fillId="2" borderId="123" xfId="0" applyFont="1" applyFill="1" applyBorder="1" applyAlignment="1">
      <alignment horizontal="center" vertical="center" wrapText="1"/>
    </xf>
    <xf numFmtId="0" fontId="0" fillId="2" borderId="122" xfId="0" applyFill="1" applyBorder="1" applyAlignment="1">
      <alignment horizontal="center" vertical="center" wrapText="1"/>
    </xf>
    <xf numFmtId="0" fontId="29" fillId="0" borderId="52" xfId="2" applyFont="1" applyBorder="1" applyAlignment="1">
      <alignment horizontal="center" vertical="center" wrapText="1"/>
    </xf>
    <xf numFmtId="0" fontId="0" fillId="0" borderId="73" xfId="0" applyBorder="1" applyAlignment="1" applyProtection="1">
      <alignment horizontal="center" vertical="center" shrinkToFit="1"/>
      <protection locked="0"/>
    </xf>
    <xf numFmtId="0" fontId="0" fillId="0" borderId="123" xfId="0" applyBorder="1" applyAlignment="1" applyProtection="1">
      <alignment horizontal="center" vertical="center" shrinkToFit="1"/>
      <protection locked="0"/>
    </xf>
    <xf numFmtId="38" fontId="0" fillId="0" borderId="122" xfId="1" applyFont="1" applyBorder="1" applyAlignment="1" applyProtection="1">
      <alignment vertical="center" shrinkToFit="1"/>
      <protection locked="0"/>
    </xf>
    <xf numFmtId="176" fontId="3" fillId="0" borderId="0" xfId="2" applyNumberFormat="1">
      <alignment vertical="center"/>
    </xf>
    <xf numFmtId="176" fontId="16" fillId="0" borderId="0" xfId="2" applyNumberFormat="1" applyFont="1">
      <alignment vertical="center"/>
    </xf>
    <xf numFmtId="0" fontId="18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0" fontId="14" fillId="0" borderId="0" xfId="0" applyFont="1"/>
    <xf numFmtId="0" fontId="32" fillId="0" borderId="0" xfId="0" applyFont="1"/>
    <xf numFmtId="0" fontId="0" fillId="2" borderId="124" xfId="0" applyFill="1" applyBorder="1" applyAlignment="1" applyProtection="1">
      <alignment horizontal="center"/>
      <protection hidden="1"/>
    </xf>
    <xf numFmtId="0" fontId="0" fillId="0" borderId="125" xfId="0" applyBorder="1" applyAlignment="1" applyProtection="1">
      <alignment horizontal="center"/>
      <protection locked="0"/>
    </xf>
    <xf numFmtId="0" fontId="13" fillId="0" borderId="0" xfId="0" applyFont="1" applyAlignment="1" applyProtection="1">
      <alignment shrinkToFit="1"/>
      <protection hidden="1"/>
    </xf>
    <xf numFmtId="177" fontId="14" fillId="0" borderId="0" xfId="0" applyNumberFormat="1" applyFont="1" applyAlignment="1" applyProtection="1">
      <alignment horizontal="center"/>
      <protection hidden="1"/>
    </xf>
    <xf numFmtId="0" fontId="0" fillId="2" borderId="0" xfId="0" applyFill="1" applyAlignment="1" applyProtection="1">
      <alignment shrinkToFit="1"/>
      <protection hidden="1"/>
    </xf>
    <xf numFmtId="0" fontId="0" fillId="0" borderId="56" xfId="0" applyBorder="1" applyProtection="1">
      <protection hidden="1"/>
    </xf>
    <xf numFmtId="0" fontId="0" fillId="0" borderId="64" xfId="0" applyBorder="1" applyAlignment="1" applyProtection="1">
      <alignment vertical="center" wrapText="1"/>
      <protection hidden="1"/>
    </xf>
    <xf numFmtId="0" fontId="0" fillId="9" borderId="127" xfId="0" applyFill="1" applyBorder="1" applyProtection="1">
      <protection hidden="1"/>
    </xf>
    <xf numFmtId="0" fontId="0" fillId="0" borderId="128" xfId="0" applyBorder="1" applyProtection="1">
      <protection locked="0"/>
    </xf>
    <xf numFmtId="38" fontId="26" fillId="9" borderId="126" xfId="1" applyFont="1" applyFill="1" applyBorder="1" applyAlignment="1" applyProtection="1">
      <alignment horizontal="right"/>
      <protection hidden="1"/>
    </xf>
    <xf numFmtId="0" fontId="0" fillId="0" borderId="56" xfId="0" applyBorder="1" applyProtection="1">
      <protection locked="0"/>
    </xf>
    <xf numFmtId="38" fontId="26" fillId="0" borderId="73" xfId="0" applyNumberFormat="1" applyFont="1" applyBorder="1" applyProtection="1">
      <protection locked="0"/>
    </xf>
    <xf numFmtId="38" fontId="26" fillId="0" borderId="129" xfId="0" applyNumberFormat="1" applyFont="1" applyBorder="1" applyProtection="1">
      <protection locked="0"/>
    </xf>
    <xf numFmtId="38" fontId="26" fillId="0" borderId="123" xfId="0" applyNumberFormat="1" applyFont="1" applyBorder="1" applyProtection="1">
      <protection locked="0"/>
    </xf>
    <xf numFmtId="38" fontId="26" fillId="0" borderId="74" xfId="0" applyNumberFormat="1" applyFont="1" applyBorder="1" applyProtection="1">
      <protection locked="0"/>
    </xf>
    <xf numFmtId="0" fontId="17" fillId="0" borderId="57" xfId="3" applyFont="1" applyBorder="1" applyAlignment="1">
      <alignment vertical="center"/>
    </xf>
    <xf numFmtId="181" fontId="19" fillId="3" borderId="14" xfId="3" applyNumberFormat="1" applyFont="1" applyFill="1" applyBorder="1" applyAlignment="1">
      <alignment horizontal="center" vertical="center"/>
    </xf>
    <xf numFmtId="181" fontId="19" fillId="4" borderId="15" xfId="3" applyNumberFormat="1" applyFont="1" applyFill="1" applyBorder="1" applyAlignment="1">
      <alignment horizontal="center" vertical="center"/>
    </xf>
    <xf numFmtId="181" fontId="19" fillId="5" borderId="16" xfId="3" applyNumberFormat="1" applyFont="1" applyFill="1" applyBorder="1" applyAlignment="1">
      <alignment horizontal="center" vertical="center"/>
    </xf>
    <xf numFmtId="181" fontId="17" fillId="0" borderId="0" xfId="3" applyNumberFormat="1" applyFont="1" applyAlignment="1">
      <alignment vertical="center"/>
    </xf>
    <xf numFmtId="181" fontId="19" fillId="3" borderId="17" xfId="3" applyNumberFormat="1" applyFont="1" applyFill="1" applyBorder="1" applyAlignment="1">
      <alignment horizontal="center" vertical="center"/>
    </xf>
    <xf numFmtId="181" fontId="17" fillId="0" borderId="18" xfId="3" applyNumberFormat="1" applyFont="1" applyBorder="1" applyAlignment="1">
      <alignment horizontal="center" vertical="center"/>
    </xf>
    <xf numFmtId="181" fontId="19" fillId="5" borderId="19" xfId="3" applyNumberFormat="1" applyFont="1" applyFill="1" applyBorder="1" applyAlignment="1">
      <alignment horizontal="center" vertical="center"/>
    </xf>
    <xf numFmtId="181" fontId="17" fillId="6" borderId="18" xfId="3" applyNumberFormat="1" applyFont="1" applyFill="1" applyBorder="1" applyAlignment="1">
      <alignment horizontal="center" vertical="center"/>
    </xf>
    <xf numFmtId="181" fontId="17" fillId="0" borderId="20" xfId="3" applyNumberFormat="1" applyFont="1" applyBorder="1" applyAlignment="1">
      <alignment horizontal="center" vertical="center"/>
    </xf>
    <xf numFmtId="181" fontId="17" fillId="0" borderId="21" xfId="3" applyNumberFormat="1" applyFont="1" applyBorder="1" applyAlignment="1">
      <alignment horizontal="center" vertical="center"/>
    </xf>
    <xf numFmtId="181" fontId="17" fillId="0" borderId="22" xfId="3" applyNumberFormat="1" applyFont="1" applyBorder="1" applyAlignment="1">
      <alignment horizontal="center" vertical="center"/>
    </xf>
    <xf numFmtId="181" fontId="17" fillId="0" borderId="28" xfId="3" applyNumberFormat="1" applyFont="1" applyBorder="1" applyAlignment="1">
      <alignment horizontal="center" vertical="center"/>
    </xf>
    <xf numFmtId="181" fontId="17" fillId="0" borderId="31" xfId="3" applyNumberFormat="1" applyFont="1" applyBorder="1" applyAlignment="1">
      <alignment horizontal="center" vertical="center"/>
    </xf>
    <xf numFmtId="181" fontId="17" fillId="0" borderId="32" xfId="3" applyNumberFormat="1" applyFont="1" applyBorder="1" applyAlignment="1">
      <alignment horizontal="center" vertical="center"/>
    </xf>
    <xf numFmtId="181" fontId="17" fillId="0" borderId="29" xfId="3" applyNumberFormat="1" applyFont="1" applyBorder="1" applyAlignment="1">
      <alignment horizontal="center" vertical="center"/>
    </xf>
    <xf numFmtId="181" fontId="17" fillId="0" borderId="0" xfId="3" applyNumberFormat="1" applyFont="1" applyAlignment="1">
      <alignment horizontal="right" vertical="center"/>
    </xf>
    <xf numFmtId="181" fontId="17" fillId="7" borderId="0" xfId="3" applyNumberFormat="1" applyFont="1" applyFill="1" applyAlignment="1">
      <alignment horizontal="center" vertical="center"/>
    </xf>
    <xf numFmtId="181" fontId="17" fillId="0" borderId="33" xfId="3" applyNumberFormat="1" applyFont="1" applyBorder="1" applyAlignment="1">
      <alignment vertical="center"/>
    </xf>
    <xf numFmtId="181" fontId="17" fillId="0" borderId="29" xfId="3" applyNumberFormat="1" applyFont="1" applyBorder="1" applyAlignment="1">
      <alignment vertical="center"/>
    </xf>
    <xf numFmtId="181" fontId="17" fillId="0" borderId="30" xfId="3" applyNumberFormat="1" applyFont="1" applyBorder="1" applyAlignment="1">
      <alignment vertical="center"/>
    </xf>
    <xf numFmtId="181" fontId="19" fillId="3" borderId="27" xfId="3" applyNumberFormat="1" applyFont="1" applyFill="1" applyBorder="1" applyAlignment="1">
      <alignment horizontal="center" vertical="center"/>
    </xf>
    <xf numFmtId="181" fontId="17" fillId="0" borderId="25" xfId="3" applyNumberFormat="1" applyFont="1" applyBorder="1" applyAlignment="1">
      <alignment vertical="center"/>
    </xf>
    <xf numFmtId="181" fontId="19" fillId="5" borderId="26" xfId="3" applyNumberFormat="1" applyFont="1" applyFill="1" applyBorder="1" applyAlignment="1">
      <alignment horizontal="center" vertical="center"/>
    </xf>
    <xf numFmtId="181" fontId="17" fillId="0" borderId="131" xfId="3" applyNumberFormat="1" applyFont="1" applyBorder="1" applyAlignment="1">
      <alignment horizontal="center" vertical="center"/>
    </xf>
    <xf numFmtId="181" fontId="17" fillId="0" borderId="31" xfId="3" applyNumberFormat="1" applyFont="1" applyBorder="1" applyAlignment="1">
      <alignment vertical="center"/>
    </xf>
    <xf numFmtId="181" fontId="17" fillId="6" borderId="25" xfId="3" applyNumberFormat="1" applyFont="1" applyFill="1" applyBorder="1" applyAlignment="1">
      <alignment horizontal="center" vertical="center"/>
    </xf>
    <xf numFmtId="0" fontId="7" fillId="0" borderId="49" xfId="2" applyFont="1" applyBorder="1" applyAlignment="1">
      <alignment horizontal="center" vertical="center" wrapText="1"/>
    </xf>
    <xf numFmtId="0" fontId="7" fillId="0" borderId="50" xfId="2" applyFont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6" fontId="36" fillId="0" borderId="15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7" fillId="0" borderId="0" xfId="0" applyNumberFormat="1" applyFont="1" applyAlignment="1">
      <alignment horizontal="right" vertical="center"/>
    </xf>
    <xf numFmtId="176" fontId="36" fillId="0" borderId="134" xfId="0" applyNumberFormat="1" applyFont="1" applyBorder="1" applyAlignment="1">
      <alignment vertical="center"/>
    </xf>
    <xf numFmtId="176" fontId="36" fillId="0" borderId="137" xfId="0" applyNumberFormat="1" applyFont="1" applyBorder="1" applyAlignment="1">
      <alignment horizontal="center" vertical="center"/>
    </xf>
    <xf numFmtId="176" fontId="36" fillId="0" borderId="138" xfId="0" applyNumberFormat="1" applyFont="1" applyBorder="1" applyAlignment="1">
      <alignment horizontal="center" vertical="center"/>
    </xf>
    <xf numFmtId="176" fontId="38" fillId="10" borderId="134" xfId="0" applyNumberFormat="1" applyFont="1" applyFill="1" applyBorder="1" applyAlignment="1">
      <alignment horizontal="center" vertical="center"/>
    </xf>
    <xf numFmtId="176" fontId="38" fillId="10" borderId="137" xfId="0" applyNumberFormat="1" applyFont="1" applyFill="1" applyBorder="1" applyAlignment="1">
      <alignment horizontal="left" vertical="center"/>
    </xf>
    <xf numFmtId="176" fontId="38" fillId="10" borderId="139" xfId="0" applyNumberFormat="1" applyFont="1" applyFill="1" applyBorder="1" applyAlignment="1">
      <alignment horizontal="center" vertical="center"/>
    </xf>
    <xf numFmtId="176" fontId="38" fillId="10" borderId="136" xfId="0" applyNumberFormat="1" applyFont="1" applyFill="1" applyBorder="1" applyAlignment="1">
      <alignment horizontal="center" vertical="center"/>
    </xf>
    <xf numFmtId="176" fontId="38" fillId="10" borderId="137" xfId="0" applyNumberFormat="1" applyFont="1" applyFill="1" applyBorder="1" applyAlignment="1">
      <alignment horizontal="center" vertical="center"/>
    </xf>
    <xf numFmtId="176" fontId="38" fillId="10" borderId="138" xfId="0" applyNumberFormat="1" applyFont="1" applyFill="1" applyBorder="1" applyAlignment="1">
      <alignment horizontal="center" vertical="center"/>
    </xf>
    <xf numFmtId="176" fontId="36" fillId="0" borderId="140" xfId="0" applyNumberFormat="1" applyFont="1" applyBorder="1" applyAlignment="1">
      <alignment horizontal="center" vertical="center"/>
    </xf>
    <xf numFmtId="176" fontId="15" fillId="0" borderId="76" xfId="0" applyNumberFormat="1" applyFont="1" applyBorder="1" applyAlignment="1">
      <alignment vertical="center" wrapText="1"/>
    </xf>
    <xf numFmtId="176" fontId="0" fillId="0" borderId="102" xfId="0" applyNumberFormat="1" applyBorder="1" applyAlignment="1">
      <alignment horizontal="center" vertical="center"/>
    </xf>
    <xf numFmtId="176" fontId="36" fillId="0" borderId="141" xfId="0" applyNumberFormat="1" applyFont="1" applyBorder="1" applyAlignment="1">
      <alignment horizontal="center" vertical="center"/>
    </xf>
    <xf numFmtId="176" fontId="0" fillId="0" borderId="76" xfId="0" applyNumberFormat="1" applyBorder="1" applyAlignment="1">
      <alignment vertical="center"/>
    </xf>
    <xf numFmtId="176" fontId="0" fillId="0" borderId="143" xfId="0" applyNumberFormat="1" applyBorder="1" applyAlignment="1">
      <alignment vertical="center"/>
    </xf>
    <xf numFmtId="176" fontId="36" fillId="0" borderId="101" xfId="0" applyNumberFormat="1" applyFont="1" applyBorder="1" applyAlignment="1">
      <alignment horizontal="center" vertical="center"/>
    </xf>
    <xf numFmtId="176" fontId="15" fillId="0" borderId="56" xfId="0" applyNumberFormat="1" applyFont="1" applyBorder="1" applyAlignment="1">
      <alignment vertical="center" wrapText="1"/>
    </xf>
    <xf numFmtId="176" fontId="0" fillId="0" borderId="73" xfId="0" applyNumberFormat="1" applyBorder="1" applyAlignment="1">
      <alignment horizontal="center" vertical="center"/>
    </xf>
    <xf numFmtId="176" fontId="36" fillId="0" borderId="55" xfId="0" applyNumberFormat="1" applyFont="1" applyBorder="1" applyAlignment="1">
      <alignment horizontal="center" vertical="center"/>
    </xf>
    <xf numFmtId="176" fontId="0" fillId="0" borderId="56" xfId="0" applyNumberFormat="1" applyBorder="1" applyAlignment="1">
      <alignment vertical="center"/>
    </xf>
    <xf numFmtId="176" fontId="0" fillId="0" borderId="144" xfId="0" applyNumberFormat="1" applyBorder="1" applyAlignment="1">
      <alignment vertical="center"/>
    </xf>
    <xf numFmtId="176" fontId="39" fillId="0" borderId="0" xfId="0" applyNumberFormat="1" applyFont="1" applyAlignment="1">
      <alignment vertical="center"/>
    </xf>
    <xf numFmtId="176" fontId="0" fillId="0" borderId="0" xfId="0" applyNumberFormat="1" applyAlignment="1">
      <alignment horizontal="left" vertical="center"/>
    </xf>
    <xf numFmtId="176" fontId="34" fillId="0" borderId="0" xfId="5" applyNumberFormat="1" applyAlignment="1">
      <alignment horizontal="left" vertical="center"/>
    </xf>
    <xf numFmtId="176" fontId="33" fillId="0" borderId="0" xfId="0" applyNumberFormat="1" applyFont="1" applyAlignment="1">
      <alignment vertical="center"/>
    </xf>
    <xf numFmtId="176" fontId="40" fillId="0" borderId="0" xfId="0" applyNumberFormat="1" applyFont="1" applyAlignment="1">
      <alignment vertical="center"/>
    </xf>
    <xf numFmtId="176" fontId="34" fillId="0" borderId="0" xfId="5" applyNumberFormat="1" applyAlignment="1">
      <alignment vertical="center"/>
    </xf>
    <xf numFmtId="178" fontId="12" fillId="0" borderId="0" xfId="0" applyNumberFormat="1" applyFont="1" applyAlignment="1">
      <alignment horizontal="right"/>
    </xf>
    <xf numFmtId="0" fontId="11" fillId="2" borderId="56" xfId="0" applyFont="1" applyFill="1" applyBorder="1" applyAlignment="1">
      <alignment horizontal="center" vertical="center" textRotation="255"/>
    </xf>
    <xf numFmtId="0" fontId="0" fillId="2" borderId="56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 wrapText="1"/>
    </xf>
    <xf numFmtId="0" fontId="21" fillId="2" borderId="56" xfId="0" applyFont="1" applyFill="1" applyBorder="1" applyAlignment="1">
      <alignment horizontal="center" vertical="center" wrapText="1"/>
    </xf>
    <xf numFmtId="0" fontId="25" fillId="2" borderId="5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right" vertical="center" shrinkToFit="1"/>
    </xf>
    <xf numFmtId="38" fontId="0" fillId="0" borderId="76" xfId="0" applyNumberFormat="1" applyBorder="1" applyAlignment="1">
      <alignment horizontal="center" vertical="center" shrinkToFit="1"/>
    </xf>
    <xf numFmtId="38" fontId="0" fillId="0" borderId="56" xfId="1" applyFont="1" applyBorder="1" applyAlignment="1" applyProtection="1">
      <alignment vertical="center" shrinkToFit="1"/>
      <protection locked="0"/>
    </xf>
    <xf numFmtId="0" fontId="0" fillId="0" borderId="56" xfId="0" applyBorder="1" applyAlignment="1" applyProtection="1">
      <alignment horizontal="left" vertical="top" shrinkToFit="1"/>
      <protection locked="0"/>
    </xf>
    <xf numFmtId="0" fontId="21" fillId="0" borderId="56" xfId="0" applyFont="1" applyBorder="1" applyAlignment="1" applyProtection="1">
      <alignment horizontal="left" vertical="top" shrinkToFit="1"/>
      <protection locked="0"/>
    </xf>
    <xf numFmtId="177" fontId="0" fillId="2" borderId="89" xfId="0" applyNumberFormat="1" applyFill="1" applyBorder="1" applyProtection="1">
      <protection hidden="1"/>
    </xf>
    <xf numFmtId="177" fontId="0" fillId="2" borderId="90" xfId="0" applyNumberFormat="1" applyFill="1" applyBorder="1" applyProtection="1">
      <protection hidden="1"/>
    </xf>
    <xf numFmtId="177" fontId="0" fillId="2" borderId="91" xfId="0" applyNumberFormat="1" applyFill="1" applyBorder="1" applyProtection="1">
      <protection hidden="1"/>
    </xf>
    <xf numFmtId="177" fontId="0" fillId="9" borderId="123" xfId="0" applyNumberFormat="1" applyFill="1" applyBorder="1" applyAlignment="1" applyProtection="1">
      <alignment horizontal="center" vertical="center" wrapText="1"/>
      <protection hidden="1"/>
    </xf>
    <xf numFmtId="0" fontId="0" fillId="9" borderId="122" xfId="0" applyFill="1" applyBorder="1" applyProtection="1">
      <protection hidden="1"/>
    </xf>
    <xf numFmtId="38" fontId="26" fillId="0" borderId="150" xfId="1" applyFont="1" applyBorder="1" applyAlignment="1" applyProtection="1">
      <alignment horizontal="right"/>
      <protection locked="0"/>
    </xf>
    <xf numFmtId="0" fontId="26" fillId="0" borderId="150" xfId="1" applyNumberFormat="1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179" fontId="12" fillId="0" borderId="0" xfId="0" applyNumberFormat="1" applyFont="1" applyAlignment="1" applyProtection="1">
      <alignment horizontal="right" shrinkToFit="1"/>
      <protection locked="0"/>
    </xf>
    <xf numFmtId="177" fontId="0" fillId="9" borderId="70" xfId="0" applyNumberFormat="1" applyFill="1" applyBorder="1" applyAlignment="1" applyProtection="1">
      <alignment horizontal="center"/>
      <protection hidden="1"/>
    </xf>
    <xf numFmtId="177" fontId="0" fillId="9" borderId="71" xfId="0" applyNumberFormat="1" applyFill="1" applyBorder="1" applyAlignment="1" applyProtection="1">
      <alignment horizontal="center"/>
      <protection hidden="1"/>
    </xf>
    <xf numFmtId="0" fontId="30" fillId="0" borderId="0" xfId="0" applyFont="1" applyAlignment="1" applyProtection="1">
      <alignment vertical="top"/>
      <protection locked="0"/>
    </xf>
    <xf numFmtId="0" fontId="0" fillId="8" borderId="65" xfId="0" applyFill="1" applyBorder="1" applyAlignment="1" applyProtection="1">
      <alignment horizontal="center" vertical="center"/>
      <protection hidden="1"/>
    </xf>
    <xf numFmtId="0" fontId="0" fillId="8" borderId="72" xfId="0" applyFill="1" applyBorder="1" applyAlignment="1" applyProtection="1">
      <alignment horizontal="center" vertical="center"/>
      <protection hidden="1"/>
    </xf>
    <xf numFmtId="0" fontId="0" fillId="8" borderId="92" xfId="0" applyFill="1" applyBorder="1" applyAlignment="1" applyProtection="1">
      <alignment horizontal="center" vertical="center"/>
      <protection hidden="1"/>
    </xf>
    <xf numFmtId="0" fontId="0" fillId="9" borderId="4" xfId="0" applyFill="1" applyBorder="1" applyAlignment="1" applyProtection="1">
      <alignment horizontal="center" vertical="center" textRotation="255"/>
      <protection hidden="1"/>
    </xf>
    <xf numFmtId="0" fontId="0" fillId="9" borderId="5" xfId="0" applyFill="1" applyBorder="1" applyAlignment="1" applyProtection="1">
      <alignment horizontal="center" vertical="center" textRotation="255"/>
      <protection hidden="1"/>
    </xf>
    <xf numFmtId="0" fontId="0" fillId="9" borderId="83" xfId="0" applyFill="1" applyBorder="1" applyAlignment="1" applyProtection="1">
      <alignment horizontal="center" vertical="center" textRotation="255"/>
      <protection hidden="1"/>
    </xf>
    <xf numFmtId="0" fontId="0" fillId="9" borderId="66" xfId="0" applyFill="1" applyBorder="1" applyAlignment="1" applyProtection="1">
      <alignment horizontal="center" vertical="center"/>
      <protection hidden="1"/>
    </xf>
    <xf numFmtId="0" fontId="0" fillId="9" borderId="34" xfId="0" applyFill="1" applyBorder="1" applyAlignment="1" applyProtection="1">
      <alignment horizontal="center" vertical="center"/>
      <protection hidden="1"/>
    </xf>
    <xf numFmtId="0" fontId="0" fillId="9" borderId="84" xfId="0" applyFill="1" applyBorder="1" applyAlignment="1" applyProtection="1">
      <alignment horizontal="center" vertical="center"/>
      <protection hidden="1"/>
    </xf>
    <xf numFmtId="0" fontId="0" fillId="9" borderId="67" xfId="0" applyFill="1" applyBorder="1" applyAlignment="1" applyProtection="1">
      <alignment horizontal="center" vertical="center" wrapText="1"/>
      <protection hidden="1"/>
    </xf>
    <xf numFmtId="0" fontId="0" fillId="9" borderId="68" xfId="0" applyFill="1" applyBorder="1" applyAlignment="1" applyProtection="1">
      <alignment horizontal="center" vertical="center" wrapText="1"/>
      <protection hidden="1"/>
    </xf>
    <xf numFmtId="0" fontId="0" fillId="9" borderId="69" xfId="0" applyFill="1" applyBorder="1" applyAlignment="1" applyProtection="1">
      <alignment horizontal="center" vertical="center" wrapText="1"/>
      <protection hidden="1"/>
    </xf>
    <xf numFmtId="0" fontId="0" fillId="9" borderId="70" xfId="0" applyFill="1" applyBorder="1" applyAlignment="1" applyProtection="1">
      <alignment horizontal="center"/>
      <protection hidden="1"/>
    </xf>
    <xf numFmtId="0" fontId="0" fillId="9" borderId="69" xfId="0" applyFill="1" applyBorder="1" applyAlignment="1" applyProtection="1">
      <alignment horizontal="center"/>
      <protection hidden="1"/>
    </xf>
    <xf numFmtId="177" fontId="0" fillId="9" borderId="67" xfId="0" applyNumberFormat="1" applyFill="1" applyBorder="1" applyAlignment="1" applyProtection="1">
      <alignment horizontal="center"/>
      <protection hidden="1"/>
    </xf>
    <xf numFmtId="177" fontId="0" fillId="9" borderId="69" xfId="0" applyNumberFormat="1" applyFill="1" applyBorder="1" applyAlignment="1" applyProtection="1">
      <alignment horizontal="center"/>
      <protection hidden="1"/>
    </xf>
    <xf numFmtId="176" fontId="4" fillId="0" borderId="57" xfId="2" applyNumberFormat="1" applyFont="1" applyBorder="1" applyAlignment="1">
      <alignment horizontal="center" vertical="center"/>
    </xf>
    <xf numFmtId="176" fontId="4" fillId="0" borderId="54" xfId="2" applyNumberFormat="1" applyFont="1" applyBorder="1" applyAlignment="1">
      <alignment horizontal="center" vertical="center"/>
    </xf>
    <xf numFmtId="176" fontId="4" fillId="0" borderId="55" xfId="2" applyNumberFormat="1" applyFont="1" applyBorder="1" applyAlignment="1">
      <alignment horizontal="center" vertical="center"/>
    </xf>
    <xf numFmtId="0" fontId="7" fillId="0" borderId="49" xfId="2" applyFont="1" applyBorder="1" applyAlignment="1">
      <alignment horizontal="center" vertical="center" wrapText="1"/>
    </xf>
    <xf numFmtId="0" fontId="7" fillId="0" borderId="50" xfId="2" applyFont="1" applyBorder="1" applyAlignment="1">
      <alignment horizontal="center" vertical="center" wrapText="1"/>
    </xf>
    <xf numFmtId="0" fontId="4" fillId="0" borderId="50" xfId="2" applyFont="1" applyBorder="1" applyAlignment="1">
      <alignment horizontal="center" vertical="center" wrapText="1"/>
    </xf>
    <xf numFmtId="0" fontId="3" fillId="0" borderId="50" xfId="3" applyBorder="1" applyAlignment="1">
      <alignment horizontal="center" vertical="center" wrapText="1"/>
    </xf>
    <xf numFmtId="180" fontId="17" fillId="0" borderId="130" xfId="3" applyNumberFormat="1" applyFont="1" applyBorder="1" applyAlignment="1">
      <alignment horizontal="center" vertical="center"/>
    </xf>
    <xf numFmtId="0" fontId="17" fillId="0" borderId="57" xfId="3" applyFont="1" applyBorder="1" applyAlignment="1">
      <alignment horizontal="center" vertical="center"/>
    </xf>
    <xf numFmtId="0" fontId="17" fillId="0" borderId="54" xfId="3" applyFont="1" applyBorder="1" applyAlignment="1">
      <alignment horizontal="center" vertical="center"/>
    </xf>
    <xf numFmtId="2" fontId="17" fillId="0" borderId="0" xfId="3" applyNumberFormat="1" applyFont="1" applyAlignment="1">
      <alignment horizontal="center" vertical="center"/>
    </xf>
    <xf numFmtId="0" fontId="18" fillId="0" borderId="0" xfId="3" applyFont="1" applyAlignment="1">
      <alignment horizontal="left" vertical="center"/>
    </xf>
    <xf numFmtId="0" fontId="17" fillId="0" borderId="57" xfId="3" applyFont="1" applyBorder="1" applyAlignment="1">
      <alignment horizontal="center" vertical="center" shrinkToFit="1"/>
    </xf>
    <xf numFmtId="0" fontId="17" fillId="0" borderId="54" xfId="3" applyFont="1" applyBorder="1" applyAlignment="1">
      <alignment horizontal="center" vertical="center" shrinkToFit="1"/>
    </xf>
    <xf numFmtId="2" fontId="17" fillId="0" borderId="57" xfId="3" applyNumberFormat="1" applyFont="1" applyBorder="1" applyAlignment="1">
      <alignment horizontal="center" vertical="center" shrinkToFit="1"/>
    </xf>
    <xf numFmtId="2" fontId="17" fillId="0" borderId="54" xfId="3" applyNumberFormat="1" applyFont="1" applyBorder="1" applyAlignment="1">
      <alignment horizontal="center" vertical="center" shrinkToFit="1"/>
    </xf>
    <xf numFmtId="2" fontId="17" fillId="0" borderId="55" xfId="3" applyNumberFormat="1" applyFont="1" applyBorder="1" applyAlignment="1">
      <alignment horizontal="center" vertical="center" shrinkToFit="1"/>
    </xf>
    <xf numFmtId="180" fontId="17" fillId="10" borderId="130" xfId="3" applyNumberFormat="1" applyFont="1" applyFill="1" applyBorder="1" applyAlignment="1">
      <alignment horizontal="center" vertical="center"/>
    </xf>
    <xf numFmtId="176" fontId="15" fillId="0" borderId="67" xfId="0" applyNumberFormat="1" applyFont="1" applyBorder="1" applyAlignment="1">
      <alignment horizontal="center" vertical="center" wrapText="1"/>
    </xf>
    <xf numFmtId="176" fontId="15" fillId="0" borderId="68" xfId="0" applyNumberFormat="1" applyFont="1" applyBorder="1" applyAlignment="1">
      <alignment horizontal="center" vertical="center"/>
    </xf>
    <xf numFmtId="176" fontId="15" fillId="0" borderId="71" xfId="0" applyNumberFormat="1" applyFont="1" applyBorder="1" applyAlignment="1">
      <alignment horizontal="center" vertical="center"/>
    </xf>
    <xf numFmtId="176" fontId="0" fillId="0" borderId="142" xfId="0" applyNumberFormat="1" applyBorder="1" applyAlignment="1">
      <alignment horizontal="center" vertical="center"/>
    </xf>
    <xf numFmtId="176" fontId="0" fillId="0" borderId="141" xfId="0" applyNumberFormat="1" applyBorder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176" fontId="36" fillId="0" borderId="14" xfId="0" applyNumberFormat="1" applyFont="1" applyBorder="1" applyAlignment="1">
      <alignment horizontal="center" vertical="center"/>
    </xf>
    <xf numFmtId="176" fontId="36" fillId="0" borderId="15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82" fontId="0" fillId="0" borderId="15" xfId="0" applyNumberFormat="1" applyBorder="1" applyAlignment="1">
      <alignment horizontal="left" vertical="center"/>
    </xf>
    <xf numFmtId="182" fontId="0" fillId="0" borderId="16" xfId="0" applyNumberFormat="1" applyBorder="1" applyAlignment="1">
      <alignment horizontal="left" vertical="center"/>
    </xf>
    <xf numFmtId="176" fontId="36" fillId="0" borderId="108" xfId="0" applyNumberFormat="1" applyFont="1" applyBorder="1" applyAlignment="1">
      <alignment horizontal="center" vertical="center"/>
    </xf>
    <xf numFmtId="176" fontId="36" fillId="0" borderId="132" xfId="0" applyNumberFormat="1" applyFont="1" applyBorder="1" applyAlignment="1">
      <alignment horizontal="center" vertical="center"/>
    </xf>
    <xf numFmtId="176" fontId="0" fillId="0" borderId="132" xfId="0" applyNumberFormat="1" applyBorder="1" applyAlignment="1">
      <alignment horizontal="center" vertical="center"/>
    </xf>
    <xf numFmtId="176" fontId="0" fillId="0" borderId="133" xfId="0" applyNumberFormat="1" applyBorder="1" applyAlignment="1">
      <alignment horizontal="center" vertical="center"/>
    </xf>
    <xf numFmtId="176" fontId="36" fillId="0" borderId="135" xfId="0" applyNumberFormat="1" applyFont="1" applyBorder="1" applyAlignment="1">
      <alignment horizontal="center" vertical="center"/>
    </xf>
    <xf numFmtId="176" fontId="36" fillId="0" borderId="119" xfId="0" applyNumberFormat="1" applyFont="1" applyBorder="1" applyAlignment="1">
      <alignment horizontal="center" vertical="center"/>
    </xf>
    <xf numFmtId="176" fontId="36" fillId="0" borderId="136" xfId="0" applyNumberFormat="1" applyFont="1" applyBorder="1" applyAlignment="1">
      <alignment horizontal="center" vertical="center"/>
    </xf>
    <xf numFmtId="176" fontId="36" fillId="0" borderId="137" xfId="0" applyNumberFormat="1" applyFont="1" applyBorder="1" applyAlignment="1">
      <alignment horizontal="center" vertical="center"/>
    </xf>
    <xf numFmtId="176" fontId="38" fillId="10" borderId="135" xfId="0" applyNumberFormat="1" applyFont="1" applyFill="1" applyBorder="1" applyAlignment="1">
      <alignment horizontal="center" vertical="center"/>
    </xf>
    <xf numFmtId="176" fontId="38" fillId="10" borderId="119" xfId="0" applyNumberFormat="1" applyFont="1" applyFill="1" applyBorder="1" applyAlignment="1">
      <alignment horizontal="center" vertical="center"/>
    </xf>
    <xf numFmtId="176" fontId="38" fillId="10" borderId="136" xfId="0" applyNumberFormat="1" applyFont="1" applyFill="1" applyBorder="1" applyAlignment="1">
      <alignment horizontal="center" vertical="center"/>
    </xf>
    <xf numFmtId="176" fontId="0" fillId="0" borderId="145" xfId="0" applyNumberFormat="1" applyBorder="1" applyAlignment="1">
      <alignment horizontal="center" vertical="center"/>
    </xf>
    <xf numFmtId="176" fontId="0" fillId="0" borderId="146" xfId="0" applyNumberFormat="1" applyBorder="1" applyAlignment="1">
      <alignment horizontal="center" vertical="center"/>
    </xf>
    <xf numFmtId="176" fontId="0" fillId="0" borderId="147" xfId="0" applyNumberFormat="1" applyBorder="1" applyAlignment="1">
      <alignment horizontal="center" vertical="center"/>
    </xf>
    <xf numFmtId="176" fontId="36" fillId="0" borderId="148" xfId="0" applyNumberFormat="1" applyFont="1" applyBorder="1" applyAlignment="1">
      <alignment horizontal="center" vertical="center"/>
    </xf>
    <xf numFmtId="176" fontId="0" fillId="0" borderId="135" xfId="0" applyNumberFormat="1" applyBorder="1" applyAlignment="1">
      <alignment horizontal="center" vertical="center" wrapText="1"/>
    </xf>
    <xf numFmtId="176" fontId="0" fillId="0" borderId="119" xfId="0" applyNumberFormat="1" applyBorder="1" applyAlignment="1">
      <alignment horizontal="center" vertical="center"/>
    </xf>
    <xf numFmtId="176" fontId="0" fillId="0" borderId="149" xfId="0" applyNumberFormat="1" applyBorder="1" applyAlignment="1">
      <alignment horizontal="center" vertical="center"/>
    </xf>
    <xf numFmtId="176" fontId="15" fillId="0" borderId="57" xfId="0" applyNumberFormat="1" applyFont="1" applyBorder="1" applyAlignment="1">
      <alignment horizontal="center" vertical="center" wrapText="1"/>
    </xf>
    <xf numFmtId="176" fontId="15" fillId="0" borderId="54" xfId="0" applyNumberFormat="1" applyFont="1" applyBorder="1" applyAlignment="1">
      <alignment horizontal="center" vertical="center"/>
    </xf>
    <xf numFmtId="176" fontId="15" fillId="0" borderId="55" xfId="0" applyNumberFormat="1" applyFont="1" applyBorder="1" applyAlignment="1">
      <alignment horizontal="center" vertical="center"/>
    </xf>
    <xf numFmtId="176" fontId="0" fillId="0" borderId="57" xfId="0" applyNumberFormat="1" applyBorder="1" applyAlignment="1">
      <alignment horizontal="center" vertical="center"/>
    </xf>
    <xf numFmtId="176" fontId="0" fillId="0" borderId="55" xfId="0" applyNumberFormat="1" applyBorder="1" applyAlignment="1">
      <alignment horizontal="center" vertical="center"/>
    </xf>
    <xf numFmtId="176" fontId="15" fillId="0" borderId="54" xfId="0" applyNumberFormat="1" applyFont="1" applyBorder="1" applyAlignment="1">
      <alignment horizontal="center" vertical="center" wrapText="1"/>
    </xf>
    <xf numFmtId="176" fontId="15" fillId="0" borderId="55" xfId="0" applyNumberFormat="1" applyFont="1" applyBorder="1" applyAlignment="1">
      <alignment horizontal="center" vertical="center" wrapText="1"/>
    </xf>
    <xf numFmtId="176" fontId="0" fillId="0" borderId="54" xfId="0" applyNumberFormat="1" applyBorder="1" applyAlignment="1">
      <alignment horizontal="center" vertical="center"/>
    </xf>
  </cellXfs>
  <cellStyles count="6">
    <cellStyle name="ハイパーリンク" xfId="5" builtinId="8"/>
    <cellStyle name="桁区切り" xfId="1" builtinId="6"/>
    <cellStyle name="桁区切り 2" xfId="4" xr:uid="{00000000-0005-0000-0000-000001000000}"/>
    <cellStyle name="標準" xfId="0" builtinId="0"/>
    <cellStyle name="標準 2" xfId="3" xr:uid="{00000000-0005-0000-0000-000003000000}"/>
    <cellStyle name="標準_H19事業予算Ver1.97（県修正）" xfId="2" xr:uid="{00000000-0005-0000-0000-000004000000}"/>
  </cellStyles>
  <dxfs count="10"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M26"/>
  <sheetViews>
    <sheetView view="pageBreakPreview" zoomScale="85" zoomScaleNormal="100" zoomScaleSheetLayoutView="85" workbookViewId="0">
      <selection activeCell="M4" sqref="M4"/>
    </sheetView>
  </sheetViews>
  <sheetFormatPr defaultRowHeight="13"/>
  <cols>
    <col min="1" max="1" width="3.453125" bestFit="1" customWidth="1"/>
    <col min="2" max="2" width="19.54296875" customWidth="1"/>
    <col min="3" max="3" width="5.453125" customWidth="1"/>
    <col min="4" max="4" width="14.453125" customWidth="1"/>
    <col min="5" max="5" width="9.453125" bestFit="1" customWidth="1"/>
    <col min="6" max="9" width="7.81640625" customWidth="1"/>
    <col min="10" max="10" width="29.81640625" customWidth="1"/>
    <col min="11" max="12" width="26.81640625" customWidth="1"/>
    <col min="13" max="13" width="47.453125" customWidth="1"/>
  </cols>
  <sheetData>
    <row r="1" spans="1:13">
      <c r="M1" s="61" t="s">
        <v>0</v>
      </c>
    </row>
    <row r="2" spans="1:13" ht="25.5">
      <c r="A2" s="202" t="s">
        <v>1</v>
      </c>
      <c r="B2" s="201"/>
      <c r="C2" s="201"/>
      <c r="D2" s="201"/>
      <c r="E2" s="201"/>
      <c r="F2" s="201"/>
      <c r="G2" s="201"/>
      <c r="H2" s="201"/>
      <c r="I2" s="201"/>
      <c r="J2" s="201" t="s">
        <v>2</v>
      </c>
      <c r="K2" s="201"/>
      <c r="L2" s="201"/>
      <c r="M2" s="278" t="s">
        <v>3</v>
      </c>
    </row>
    <row r="3" spans="1:13" ht="8.9" customHeight="1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8.75" customHeight="1">
      <c r="A4" s="18"/>
      <c r="B4" s="17" t="s">
        <v>4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1"/>
    </row>
    <row r="6" spans="1:13" ht="28.5">
      <c r="A6" s="279" t="s">
        <v>5</v>
      </c>
      <c r="B6" s="280" t="s">
        <v>6</v>
      </c>
      <c r="C6" s="190" t="s">
        <v>7</v>
      </c>
      <c r="D6" s="191" t="s">
        <v>8</v>
      </c>
      <c r="E6" s="192" t="s">
        <v>9</v>
      </c>
      <c r="F6" s="281" t="s">
        <v>10</v>
      </c>
      <c r="G6" s="282" t="s">
        <v>11</v>
      </c>
      <c r="H6" s="282" t="s">
        <v>12</v>
      </c>
      <c r="I6" s="283" t="s">
        <v>13</v>
      </c>
      <c r="J6" s="280" t="s">
        <v>14</v>
      </c>
      <c r="K6" s="281" t="s">
        <v>15</v>
      </c>
      <c r="L6" s="281" t="s">
        <v>16</v>
      </c>
      <c r="M6" s="281" t="s">
        <v>17</v>
      </c>
    </row>
    <row r="7" spans="1:13" ht="23.9" customHeight="1">
      <c r="A7" s="284">
        <v>1</v>
      </c>
      <c r="B7" s="285"/>
      <c r="C7" s="194"/>
      <c r="D7" s="195"/>
      <c r="E7" s="196"/>
      <c r="F7" s="286"/>
      <c r="G7" s="286"/>
      <c r="H7" s="286"/>
      <c r="I7" s="286"/>
      <c r="J7" s="287"/>
      <c r="K7" s="287"/>
      <c r="L7" s="287"/>
      <c r="M7" s="287"/>
    </row>
    <row r="8" spans="1:13" ht="23.9" customHeight="1">
      <c r="A8" s="284">
        <v>2</v>
      </c>
      <c r="B8" s="285"/>
      <c r="C8" s="194"/>
      <c r="D8" s="195"/>
      <c r="E8" s="196"/>
      <c r="F8" s="286"/>
      <c r="G8" s="286"/>
      <c r="H8" s="286"/>
      <c r="I8" s="286"/>
      <c r="J8" s="287"/>
      <c r="K8" s="287"/>
      <c r="L8" s="287"/>
      <c r="M8" s="288"/>
    </row>
    <row r="9" spans="1:13" ht="23.9" customHeight="1">
      <c r="A9" s="284">
        <v>3</v>
      </c>
      <c r="B9" s="285"/>
      <c r="C9" s="194"/>
      <c r="D9" s="195"/>
      <c r="E9" s="196"/>
      <c r="F9" s="286"/>
      <c r="G9" s="286"/>
      <c r="H9" s="286"/>
      <c r="I9" s="286"/>
      <c r="J9" s="287"/>
      <c r="K9" s="287"/>
      <c r="L9" s="287"/>
      <c r="M9" s="287"/>
    </row>
    <row r="10" spans="1:13" ht="23.9" customHeight="1">
      <c r="A10" s="284">
        <v>4</v>
      </c>
      <c r="B10" s="285"/>
      <c r="C10" s="194"/>
      <c r="D10" s="195"/>
      <c r="E10" s="196"/>
      <c r="F10" s="286"/>
      <c r="G10" s="286"/>
      <c r="H10" s="286"/>
      <c r="I10" s="286"/>
      <c r="J10" s="287"/>
      <c r="K10" s="287"/>
      <c r="L10" s="287"/>
      <c r="M10" s="287"/>
    </row>
    <row r="11" spans="1:13" ht="23.9" customHeight="1">
      <c r="A11" s="284">
        <v>5</v>
      </c>
      <c r="B11" s="285"/>
      <c r="C11" s="194"/>
      <c r="D11" s="195"/>
      <c r="E11" s="196"/>
      <c r="F11" s="286"/>
      <c r="G11" s="286"/>
      <c r="H11" s="286"/>
      <c r="I11" s="286"/>
      <c r="J11" s="287"/>
      <c r="K11" s="287"/>
      <c r="L11" s="287"/>
      <c r="M11" s="287"/>
    </row>
    <row r="12" spans="1:13" ht="23.9" customHeight="1">
      <c r="A12" s="284">
        <v>6</v>
      </c>
      <c r="B12" s="285"/>
      <c r="C12" s="194"/>
      <c r="D12" s="195"/>
      <c r="E12" s="196"/>
      <c r="F12" s="286"/>
      <c r="G12" s="286"/>
      <c r="H12" s="286"/>
      <c r="I12" s="286"/>
      <c r="J12" s="287"/>
      <c r="K12" s="287"/>
      <c r="L12" s="287"/>
      <c r="M12" s="287"/>
    </row>
    <row r="13" spans="1:13" ht="23.9" customHeight="1">
      <c r="A13" s="284">
        <v>7</v>
      </c>
      <c r="B13" s="285"/>
      <c r="C13" s="194"/>
      <c r="D13" s="195"/>
      <c r="E13" s="196"/>
      <c r="F13" s="286"/>
      <c r="G13" s="286"/>
      <c r="H13" s="286"/>
      <c r="I13" s="286"/>
      <c r="J13" s="287"/>
      <c r="K13" s="287"/>
      <c r="L13" s="287"/>
      <c r="M13" s="287"/>
    </row>
    <row r="14" spans="1:13" ht="23.9" customHeight="1">
      <c r="A14" s="284">
        <v>8</v>
      </c>
      <c r="B14" s="285"/>
      <c r="C14" s="194"/>
      <c r="D14" s="195"/>
      <c r="E14" s="196"/>
      <c r="F14" s="286"/>
      <c r="G14" s="286"/>
      <c r="H14" s="286"/>
      <c r="I14" s="286"/>
      <c r="J14" s="287"/>
      <c r="K14" s="287"/>
      <c r="L14" s="287"/>
      <c r="M14" s="287"/>
    </row>
    <row r="15" spans="1:13" ht="23.9" customHeight="1">
      <c r="A15" s="284">
        <v>9</v>
      </c>
      <c r="B15" s="285"/>
      <c r="C15" s="194"/>
      <c r="D15" s="195"/>
      <c r="E15" s="196"/>
      <c r="F15" s="286"/>
      <c r="G15" s="286"/>
      <c r="H15" s="286"/>
      <c r="I15" s="286"/>
      <c r="J15" s="287"/>
      <c r="K15" s="287"/>
      <c r="L15" s="287"/>
      <c r="M15" s="287"/>
    </row>
    <row r="16" spans="1:13" ht="23.9" customHeight="1">
      <c r="A16" s="284">
        <v>10</v>
      </c>
      <c r="B16" s="285"/>
      <c r="C16" s="194"/>
      <c r="D16" s="195"/>
      <c r="E16" s="196"/>
      <c r="F16" s="286"/>
      <c r="G16" s="286"/>
      <c r="H16" s="286"/>
      <c r="I16" s="286"/>
      <c r="J16" s="287"/>
      <c r="K16" s="287"/>
      <c r="L16" s="287"/>
      <c r="M16" s="287"/>
    </row>
    <row r="17" spans="1:13" ht="23.9" customHeight="1">
      <c r="A17" s="284">
        <v>11</v>
      </c>
      <c r="B17" s="285"/>
      <c r="C17" s="194"/>
      <c r="D17" s="195"/>
      <c r="E17" s="196"/>
      <c r="F17" s="286"/>
      <c r="G17" s="286"/>
      <c r="H17" s="286"/>
      <c r="I17" s="286"/>
      <c r="J17" s="287"/>
      <c r="K17" s="287"/>
      <c r="L17" s="287"/>
      <c r="M17" s="287"/>
    </row>
    <row r="18" spans="1:13" ht="23.9" customHeight="1">
      <c r="A18" s="284">
        <v>12</v>
      </c>
      <c r="B18" s="285"/>
      <c r="C18" s="194"/>
      <c r="D18" s="195"/>
      <c r="E18" s="196"/>
      <c r="F18" s="286"/>
      <c r="G18" s="286"/>
      <c r="H18" s="286"/>
      <c r="I18" s="286"/>
      <c r="J18" s="287"/>
      <c r="K18" s="287"/>
      <c r="L18" s="287"/>
      <c r="M18" s="287"/>
    </row>
    <row r="19" spans="1:13" ht="23.9" customHeight="1">
      <c r="A19" s="284">
        <v>13</v>
      </c>
      <c r="B19" s="285"/>
      <c r="C19" s="194"/>
      <c r="D19" s="195"/>
      <c r="E19" s="196"/>
      <c r="F19" s="286"/>
      <c r="G19" s="286"/>
      <c r="H19" s="286"/>
      <c r="I19" s="286"/>
      <c r="J19" s="287"/>
      <c r="K19" s="287"/>
      <c r="L19" s="287"/>
      <c r="M19" s="287"/>
    </row>
    <row r="20" spans="1:13" ht="23.9" customHeight="1">
      <c r="A20" s="284">
        <v>14</v>
      </c>
      <c r="B20" s="285"/>
      <c r="C20" s="194"/>
      <c r="D20" s="195"/>
      <c r="E20" s="196"/>
      <c r="F20" s="286"/>
      <c r="G20" s="286"/>
      <c r="H20" s="286"/>
      <c r="I20" s="286"/>
      <c r="J20" s="287"/>
      <c r="K20" s="287"/>
      <c r="L20" s="287"/>
      <c r="M20" s="287"/>
    </row>
    <row r="21" spans="1:13" ht="23.9" customHeight="1">
      <c r="A21" s="284">
        <v>15</v>
      </c>
      <c r="B21" s="285"/>
      <c r="C21" s="194"/>
      <c r="D21" s="195"/>
      <c r="E21" s="196"/>
      <c r="F21" s="286"/>
      <c r="G21" s="286"/>
      <c r="H21" s="286"/>
      <c r="I21" s="286"/>
      <c r="J21" s="287"/>
      <c r="K21" s="287"/>
      <c r="L21" s="287"/>
      <c r="M21" s="287"/>
    </row>
    <row r="22" spans="1:13" ht="23.9" customHeight="1">
      <c r="A22" s="284">
        <v>16</v>
      </c>
      <c r="B22" s="285"/>
      <c r="C22" s="194"/>
      <c r="D22" s="195"/>
      <c r="E22" s="196"/>
      <c r="F22" s="286"/>
      <c r="G22" s="286"/>
      <c r="H22" s="286"/>
      <c r="I22" s="286"/>
      <c r="J22" s="287"/>
      <c r="K22" s="287"/>
      <c r="L22" s="287"/>
      <c r="M22" s="287"/>
    </row>
    <row r="23" spans="1:13" ht="23.9" customHeight="1">
      <c r="A23" s="284">
        <v>17</v>
      </c>
      <c r="B23" s="285"/>
      <c r="C23" s="194"/>
      <c r="D23" s="195"/>
      <c r="E23" s="196"/>
      <c r="F23" s="286"/>
      <c r="G23" s="286"/>
      <c r="H23" s="286"/>
      <c r="I23" s="286"/>
      <c r="J23" s="287"/>
      <c r="K23" s="287"/>
      <c r="L23" s="287"/>
      <c r="M23" s="287"/>
    </row>
    <row r="24" spans="1:13" ht="23.9" customHeight="1">
      <c r="A24" s="284">
        <v>18</v>
      </c>
      <c r="B24" s="285"/>
      <c r="C24" s="194"/>
      <c r="D24" s="195"/>
      <c r="E24" s="196"/>
      <c r="F24" s="286"/>
      <c r="G24" s="286"/>
      <c r="H24" s="286"/>
      <c r="I24" s="286"/>
      <c r="J24" s="287"/>
      <c r="K24" s="287"/>
      <c r="L24" s="287"/>
      <c r="M24" s="287"/>
    </row>
    <row r="25" spans="1:13" ht="23.9" customHeight="1">
      <c r="A25" s="284">
        <v>19</v>
      </c>
      <c r="B25" s="285"/>
      <c r="C25" s="194"/>
      <c r="D25" s="195"/>
      <c r="E25" s="196"/>
      <c r="F25" s="286"/>
      <c r="G25" s="286"/>
      <c r="H25" s="286"/>
      <c r="I25" s="286"/>
      <c r="J25" s="287"/>
      <c r="K25" s="287"/>
      <c r="L25" s="287"/>
      <c r="M25" s="287"/>
    </row>
    <row r="26" spans="1:13" ht="23.9" customHeight="1">
      <c r="A26" s="284">
        <v>20</v>
      </c>
      <c r="B26" s="285"/>
      <c r="C26" s="194"/>
      <c r="D26" s="195"/>
      <c r="E26" s="196"/>
      <c r="F26" s="286"/>
      <c r="G26" s="286"/>
      <c r="H26" s="286"/>
      <c r="I26" s="286"/>
      <c r="J26" s="287"/>
      <c r="K26" s="287"/>
      <c r="L26" s="287"/>
      <c r="M26" s="287"/>
    </row>
  </sheetData>
  <mergeCells count="1">
    <mergeCell ref="C4:L4"/>
  </mergeCells>
  <phoneticPr fontId="2"/>
  <dataValidations disablePrompts="1" count="1">
    <dataValidation type="list" allowBlank="1" showInputMessage="1" showErrorMessage="1" sqref="F7:I26" xr:uid="{00000000-0002-0000-0000-000000000000}">
      <formula1>"対象,非対象"</formula1>
    </dataValidation>
  </dataValidations>
  <printOptions horizontalCentered="1"/>
  <pageMargins left="0.70866141732283472" right="0.70866141732283472" top="0.9055118110236221" bottom="0.35433070866141736" header="0.9055118110236221" footer="0.31496062992125984"/>
  <pageSetup paperSize="9" scale="62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BE2-9513-4BCF-8BA7-7EE08A33DC9D}">
  <sheetPr>
    <tabColor rgb="FF0070C0"/>
    <pageSetUpPr fitToPage="1"/>
  </sheetPr>
  <dimension ref="A1:BX68"/>
  <sheetViews>
    <sheetView tabSelected="1" view="pageBreakPreview" topLeftCell="R1" zoomScale="85" zoomScaleNormal="100" zoomScaleSheetLayoutView="85" workbookViewId="0">
      <selection activeCell="AE2" sqref="AE2:AF2"/>
    </sheetView>
  </sheetViews>
  <sheetFormatPr defaultColWidth="8.81640625" defaultRowHeight="13"/>
  <cols>
    <col min="1" max="1" width="8.81640625" style="87" hidden="1" customWidth="1"/>
    <col min="2" max="2" width="8.81640625" style="87" customWidth="1"/>
    <col min="3" max="3" width="3.54296875" style="87" bestFit="1" customWidth="1"/>
    <col min="4" max="4" width="30.7265625" style="87" customWidth="1"/>
    <col min="5" max="13" width="7.54296875" style="87" customWidth="1"/>
    <col min="14" max="14" width="7.54296875" style="87" hidden="1" customWidth="1"/>
    <col min="15" max="15" width="9.54296875" style="87" customWidth="1"/>
    <col min="16" max="16" width="13.26953125" style="87" customWidth="1"/>
    <col min="17" max="17" width="9.54296875" style="87" customWidth="1"/>
    <col min="18" max="18" width="13.26953125" style="87" customWidth="1"/>
    <col min="19" max="19" width="9.54296875" style="87" customWidth="1"/>
    <col min="20" max="20" width="13.26953125" style="87" customWidth="1"/>
    <col min="21" max="21" width="9.54296875" style="87" customWidth="1"/>
    <col min="22" max="22" width="13.26953125" style="87" customWidth="1"/>
    <col min="23" max="23" width="9.54296875" style="87" customWidth="1"/>
    <col min="24" max="24" width="13.26953125" style="87" customWidth="1"/>
    <col min="25" max="25" width="9.54296875" style="87" customWidth="1"/>
    <col min="26" max="26" width="13.26953125" style="87" customWidth="1"/>
    <col min="27" max="27" width="9.54296875" style="87" customWidth="1"/>
    <col min="28" max="28" width="13.26953125" style="87" customWidth="1"/>
    <col min="29" max="29" width="9.54296875" style="87" customWidth="1"/>
    <col min="30" max="30" width="13.26953125" style="87" customWidth="1"/>
    <col min="31" max="31" width="9.54296875" style="87" customWidth="1"/>
    <col min="32" max="32" width="13.26953125" style="87" customWidth="1"/>
    <col min="33" max="33" width="9.54296875" style="87" customWidth="1"/>
    <col min="34" max="34" width="13.26953125" style="87" customWidth="1"/>
    <col min="35" max="35" width="9.54296875" style="87" hidden="1" customWidth="1"/>
    <col min="36" max="36" width="13.26953125" style="87" hidden="1" customWidth="1"/>
    <col min="37" max="37" width="8.81640625" style="87" hidden="1" customWidth="1"/>
    <col min="38" max="56" width="6.7265625" style="86" hidden="1" customWidth="1"/>
    <col min="57" max="67" width="8.81640625" style="86" hidden="1" customWidth="1"/>
    <col min="68" max="16384" width="8.81640625" style="87"/>
  </cols>
  <sheetData>
    <row r="1" spans="1:76" ht="25.5">
      <c r="A1" s="85" t="s">
        <v>18</v>
      </c>
      <c r="C1" s="127" t="str">
        <f>'(様式5)事業従事者台帳'!A2</f>
        <v>令和8年度　ICTビジネス高度化支援事業　</v>
      </c>
      <c r="D1" s="128"/>
      <c r="E1" s="128"/>
      <c r="F1" s="128"/>
      <c r="G1" s="128"/>
      <c r="H1" s="205"/>
      <c r="I1" s="205"/>
      <c r="J1" s="205"/>
      <c r="K1" s="205"/>
      <c r="L1" s="205"/>
      <c r="M1" s="128"/>
      <c r="N1" s="128"/>
      <c r="O1" s="128"/>
      <c r="P1" s="128"/>
      <c r="Q1" s="128"/>
      <c r="R1" s="128"/>
      <c r="S1" s="128"/>
      <c r="U1" s="129" t="s">
        <v>19</v>
      </c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30"/>
      <c r="AL1" s="128"/>
      <c r="AM1" s="128"/>
      <c r="AN1" s="128"/>
      <c r="AO1" s="128"/>
      <c r="AP1" s="129"/>
      <c r="AQ1" s="129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 t="s">
        <v>20</v>
      </c>
    </row>
    <row r="2" spans="1:76" ht="25.5">
      <c r="A2" s="208">
        <v>9</v>
      </c>
      <c r="C2" s="131"/>
      <c r="D2" s="132"/>
      <c r="E2" s="132"/>
      <c r="F2" s="132"/>
      <c r="G2" s="132"/>
      <c r="H2" s="132"/>
      <c r="I2" s="132"/>
      <c r="J2" s="132"/>
      <c r="K2" s="132"/>
      <c r="L2" s="206"/>
      <c r="M2" s="132"/>
      <c r="N2" s="132"/>
      <c r="Q2" s="132"/>
      <c r="R2" s="132"/>
      <c r="S2" s="132"/>
      <c r="T2" s="132"/>
      <c r="U2" s="132"/>
      <c r="V2" s="132"/>
      <c r="W2" s="132"/>
      <c r="X2" s="132"/>
      <c r="Y2" s="132"/>
      <c r="AE2" s="297" t="s">
        <v>126</v>
      </c>
      <c r="AF2" s="297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</row>
    <row r="3" spans="1:76" ht="21.4" customHeight="1" thickBot="1">
      <c r="A3" s="86"/>
      <c r="C3" s="131"/>
      <c r="D3" s="133" t="s">
        <v>21</v>
      </c>
      <c r="E3" s="134" t="str">
        <f>IF('(様式5)事業従事者台帳'!C4="","",'(様式5)事業従事者台帳'!C4)</f>
        <v/>
      </c>
      <c r="F3" s="134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6"/>
      <c r="U3" s="137"/>
      <c r="V3" s="136"/>
      <c r="W3" s="137"/>
      <c r="X3" s="136"/>
      <c r="Y3" s="137"/>
      <c r="Z3" s="136"/>
      <c r="AA3" s="137"/>
      <c r="AB3" s="136"/>
      <c r="AC3" s="137"/>
      <c r="AD3" s="136"/>
      <c r="AE3" s="137"/>
      <c r="AF3" s="136"/>
      <c r="AG3" s="137"/>
      <c r="AH3" s="136"/>
      <c r="AI3" s="137"/>
      <c r="AJ3" s="136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</row>
    <row r="4" spans="1:76" ht="14" thickTop="1" thickBot="1">
      <c r="A4" s="207" t="s">
        <v>22</v>
      </c>
      <c r="B4" s="138"/>
      <c r="E4" s="139"/>
      <c r="F4" s="139"/>
      <c r="G4" s="139"/>
      <c r="H4" s="139"/>
      <c r="I4" s="139"/>
      <c r="J4" s="139"/>
      <c r="K4" s="139"/>
      <c r="L4" s="139"/>
      <c r="M4" s="139"/>
      <c r="N4" s="139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</row>
    <row r="5" spans="1:76" ht="13.15" customHeight="1" thickBot="1">
      <c r="A5" s="88" t="s">
        <v>23</v>
      </c>
      <c r="B5" s="301" t="s">
        <v>24</v>
      </c>
      <c r="C5" s="304" t="s">
        <v>5</v>
      </c>
      <c r="D5" s="307" t="s">
        <v>6</v>
      </c>
      <c r="E5" s="310" t="s">
        <v>25</v>
      </c>
      <c r="F5" s="311"/>
      <c r="G5" s="311"/>
      <c r="H5" s="311"/>
      <c r="I5" s="311"/>
      <c r="J5" s="311"/>
      <c r="K5" s="311"/>
      <c r="L5" s="311"/>
      <c r="M5" s="311"/>
      <c r="N5" s="312"/>
      <c r="O5" s="313" t="s">
        <v>26</v>
      </c>
      <c r="P5" s="314"/>
      <c r="Q5" s="298">
        <f>E8</f>
        <v>6</v>
      </c>
      <c r="R5" s="299"/>
      <c r="S5" s="315">
        <f>F8</f>
        <v>7</v>
      </c>
      <c r="T5" s="299"/>
      <c r="U5" s="315">
        <f>G8</f>
        <v>8</v>
      </c>
      <c r="V5" s="299"/>
      <c r="W5" s="315">
        <f>H8</f>
        <v>9</v>
      </c>
      <c r="X5" s="299"/>
      <c r="Y5" s="315">
        <f>I8</f>
        <v>10</v>
      </c>
      <c r="Z5" s="299"/>
      <c r="AA5" s="315">
        <f>J8</f>
        <v>11</v>
      </c>
      <c r="AB5" s="299"/>
      <c r="AC5" s="315">
        <f>K8</f>
        <v>12</v>
      </c>
      <c r="AD5" s="299"/>
      <c r="AE5" s="315">
        <f>L8</f>
        <v>1</v>
      </c>
      <c r="AF5" s="299"/>
      <c r="AG5" s="315">
        <f>M8</f>
        <v>2</v>
      </c>
      <c r="AH5" s="299"/>
      <c r="AI5" s="315">
        <f>N8</f>
        <v>3</v>
      </c>
      <c r="AJ5" s="316"/>
      <c r="AK5" s="86"/>
      <c r="AL5" s="289"/>
      <c r="AM5" s="290"/>
      <c r="AN5" s="290"/>
      <c r="AO5" s="290"/>
      <c r="AP5" s="290"/>
      <c r="AQ5" s="290"/>
      <c r="AR5" s="290"/>
      <c r="AS5" s="290"/>
      <c r="AT5" s="290"/>
      <c r="AU5" s="290"/>
      <c r="AV5" s="290"/>
      <c r="AW5" s="290"/>
      <c r="AX5" s="290"/>
      <c r="AY5" s="290"/>
      <c r="AZ5" s="290"/>
      <c r="BA5" s="290"/>
      <c r="BB5" s="290"/>
      <c r="BC5" s="290"/>
      <c r="BD5" s="291"/>
      <c r="BP5" s="143"/>
    </row>
    <row r="6" spans="1:76" ht="13.15" hidden="1" customHeight="1" thickTop="1">
      <c r="A6" s="209">
        <v>6</v>
      </c>
      <c r="B6" s="302"/>
      <c r="C6" s="305"/>
      <c r="D6" s="308"/>
      <c r="E6" s="158">
        <f>A6</f>
        <v>6</v>
      </c>
      <c r="F6" s="292">
        <f>E6+1</f>
        <v>7</v>
      </c>
      <c r="G6" s="292">
        <f t="shared" ref="G6:N6" si="0">F6+1</f>
        <v>8</v>
      </c>
      <c r="H6" s="292">
        <f t="shared" si="0"/>
        <v>9</v>
      </c>
      <c r="I6" s="292">
        <f t="shared" si="0"/>
        <v>10</v>
      </c>
      <c r="J6" s="292">
        <f t="shared" si="0"/>
        <v>11</v>
      </c>
      <c r="K6" s="292">
        <f t="shared" si="0"/>
        <v>12</v>
      </c>
      <c r="L6" s="292">
        <f t="shared" si="0"/>
        <v>13</v>
      </c>
      <c r="M6" s="292">
        <f t="shared" si="0"/>
        <v>14</v>
      </c>
      <c r="N6" s="159">
        <f t="shared" si="0"/>
        <v>15</v>
      </c>
      <c r="O6" s="160" t="s">
        <v>27</v>
      </c>
      <c r="P6" s="161" t="s">
        <v>28</v>
      </c>
      <c r="Q6" s="162">
        <f>E6</f>
        <v>6</v>
      </c>
      <c r="R6" s="293" t="s">
        <v>29</v>
      </c>
      <c r="S6" s="163">
        <f>F6</f>
        <v>7</v>
      </c>
      <c r="T6" s="293" t="s">
        <v>29</v>
      </c>
      <c r="U6" s="163">
        <f>G6</f>
        <v>8</v>
      </c>
      <c r="V6" s="293" t="s">
        <v>29</v>
      </c>
      <c r="W6" s="163">
        <f>H6</f>
        <v>9</v>
      </c>
      <c r="X6" s="293" t="s">
        <v>29</v>
      </c>
      <c r="Y6" s="163">
        <f>I6</f>
        <v>10</v>
      </c>
      <c r="Z6" s="293" t="s">
        <v>29</v>
      </c>
      <c r="AA6" s="163">
        <f>J6</f>
        <v>11</v>
      </c>
      <c r="AB6" s="293" t="s">
        <v>29</v>
      </c>
      <c r="AC6" s="163">
        <f>K6</f>
        <v>12</v>
      </c>
      <c r="AD6" s="293" t="s">
        <v>29</v>
      </c>
      <c r="AE6" s="163">
        <f>L6</f>
        <v>13</v>
      </c>
      <c r="AF6" s="293" t="s">
        <v>29</v>
      </c>
      <c r="AG6" s="163">
        <f>M6</f>
        <v>14</v>
      </c>
      <c r="AH6" s="293" t="s">
        <v>29</v>
      </c>
      <c r="AI6" s="163">
        <f>N6</f>
        <v>15</v>
      </c>
      <c r="AJ6" s="187" t="s">
        <v>29</v>
      </c>
      <c r="AK6" s="86"/>
      <c r="AL6" s="90">
        <f>E6</f>
        <v>6</v>
      </c>
      <c r="AM6" s="90"/>
      <c r="AN6" s="90">
        <f t="shared" ref="AN6" si="1">F6</f>
        <v>7</v>
      </c>
      <c r="AO6" s="90"/>
      <c r="AP6" s="90">
        <f t="shared" ref="AP6" si="2">G6</f>
        <v>8</v>
      </c>
      <c r="AQ6" s="90"/>
      <c r="AR6" s="90">
        <f t="shared" ref="AR6" si="3">H6</f>
        <v>9</v>
      </c>
      <c r="AS6" s="90"/>
      <c r="AT6" s="90">
        <f t="shared" ref="AT6" si="4">I6</f>
        <v>10</v>
      </c>
      <c r="AU6" s="90"/>
      <c r="AV6" s="90">
        <f t="shared" ref="AV6" si="5">J6</f>
        <v>11</v>
      </c>
      <c r="AW6" s="90"/>
      <c r="AX6" s="90">
        <f t="shared" ref="AX6" si="6">K6</f>
        <v>12</v>
      </c>
      <c r="AY6" s="90"/>
      <c r="AZ6" s="90">
        <f t="shared" ref="AZ6" si="7">L6</f>
        <v>13</v>
      </c>
      <c r="BA6" s="90"/>
      <c r="BB6" s="90">
        <f t="shared" ref="BB6" si="8">M6</f>
        <v>14</v>
      </c>
      <c r="BC6" s="90"/>
      <c r="BD6" s="90">
        <f t="shared" ref="BD6" si="9">N6</f>
        <v>15</v>
      </c>
      <c r="BF6" s="91">
        <f>AL6</f>
        <v>6</v>
      </c>
      <c r="BG6" s="91">
        <f>AN6</f>
        <v>7</v>
      </c>
      <c r="BH6" s="91">
        <f>AP6</f>
        <v>8</v>
      </c>
      <c r="BI6" s="91">
        <f>AR6</f>
        <v>9</v>
      </c>
      <c r="BJ6" s="91">
        <f>AT6</f>
        <v>10</v>
      </c>
      <c r="BK6" s="91">
        <f>AV6</f>
        <v>11</v>
      </c>
      <c r="BL6" s="91">
        <f>AX6</f>
        <v>12</v>
      </c>
      <c r="BM6" s="91">
        <f>AZ6</f>
        <v>13</v>
      </c>
      <c r="BN6" s="91">
        <f t="shared" ref="BN6" si="10">BB6</f>
        <v>14</v>
      </c>
      <c r="BO6" s="140">
        <f>BD6</f>
        <v>15</v>
      </c>
      <c r="BP6" s="143"/>
    </row>
    <row r="7" spans="1:76" ht="13.15" hidden="1" customHeight="1">
      <c r="A7" s="89">
        <v>14</v>
      </c>
      <c r="B7" s="302"/>
      <c r="C7" s="305"/>
      <c r="D7" s="308"/>
      <c r="E7" s="164">
        <f>IF(AND(E6&gt;=$A$6,E6&lt;=$A$7),1,0)</f>
        <v>1</v>
      </c>
      <c r="F7" s="165">
        <f t="shared" ref="F7:N7" si="11">IF(AND(F6&gt;=$A$6,F6&lt;=$A$7),1,0)</f>
        <v>1</v>
      </c>
      <c r="G7" s="166">
        <f t="shared" si="11"/>
        <v>1</v>
      </c>
      <c r="H7" s="166">
        <f t="shared" si="11"/>
        <v>1</v>
      </c>
      <c r="I7" s="166">
        <f t="shared" si="11"/>
        <v>1</v>
      </c>
      <c r="J7" s="166">
        <f t="shared" si="11"/>
        <v>1</v>
      </c>
      <c r="K7" s="166">
        <f t="shared" si="11"/>
        <v>1</v>
      </c>
      <c r="L7" s="166">
        <f t="shared" si="11"/>
        <v>1</v>
      </c>
      <c r="M7" s="166">
        <f t="shared" si="11"/>
        <v>1</v>
      </c>
      <c r="N7" s="167">
        <f t="shared" si="11"/>
        <v>0</v>
      </c>
      <c r="O7" s="168" t="s">
        <v>30</v>
      </c>
      <c r="P7" s="169"/>
      <c r="Q7" s="170">
        <v>1</v>
      </c>
      <c r="R7" s="293"/>
      <c r="S7" s="171">
        <v>1</v>
      </c>
      <c r="T7" s="293"/>
      <c r="U7" s="171">
        <v>1</v>
      </c>
      <c r="V7" s="293"/>
      <c r="W7" s="171">
        <v>1</v>
      </c>
      <c r="X7" s="293"/>
      <c r="Y7" s="171">
        <v>1</v>
      </c>
      <c r="Z7" s="293"/>
      <c r="AA7" s="171">
        <v>1</v>
      </c>
      <c r="AB7" s="293"/>
      <c r="AC7" s="171">
        <v>1</v>
      </c>
      <c r="AD7" s="293"/>
      <c r="AE7" s="171">
        <v>1</v>
      </c>
      <c r="AF7" s="293"/>
      <c r="AG7" s="171">
        <v>1</v>
      </c>
      <c r="AH7" s="293"/>
      <c r="AI7" s="171">
        <v>1</v>
      </c>
      <c r="AJ7" s="187"/>
      <c r="AK7" s="86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F7" s="85"/>
      <c r="BG7" s="85"/>
      <c r="BH7" s="85"/>
      <c r="BI7" s="85"/>
      <c r="BJ7" s="85"/>
      <c r="BK7" s="85"/>
      <c r="BL7" s="85"/>
      <c r="BM7" s="85"/>
      <c r="BN7" s="85"/>
      <c r="BO7" s="141"/>
      <c r="BP7" s="143"/>
    </row>
    <row r="8" spans="1:76" ht="31.9" customHeight="1" thickTop="1" thickBot="1">
      <c r="A8" s="89">
        <f>A6-1</f>
        <v>5</v>
      </c>
      <c r="B8" s="302"/>
      <c r="C8" s="306"/>
      <c r="D8" s="309"/>
      <c r="E8" s="172">
        <v>6</v>
      </c>
      <c r="F8" s="173">
        <v>7</v>
      </c>
      <c r="G8" s="174">
        <v>8</v>
      </c>
      <c r="H8" s="174">
        <v>9</v>
      </c>
      <c r="I8" s="174">
        <v>10</v>
      </c>
      <c r="J8" s="174">
        <v>11</v>
      </c>
      <c r="K8" s="174">
        <v>12</v>
      </c>
      <c r="L8" s="174">
        <v>1</v>
      </c>
      <c r="M8" s="174">
        <v>2</v>
      </c>
      <c r="N8" s="175">
        <v>3</v>
      </c>
      <c r="O8" s="176" t="s">
        <v>31</v>
      </c>
      <c r="P8" s="177" t="s">
        <v>32</v>
      </c>
      <c r="Q8" s="178" t="str">
        <f>IF(Q7=1,"稼働
時間","")</f>
        <v>稼働
時間</v>
      </c>
      <c r="R8" s="179" t="str">
        <f>IF(Q7=1,"金額","")</f>
        <v>金額</v>
      </c>
      <c r="S8" s="178" t="str">
        <f>IF(S7=1,"稼働
時間","")</f>
        <v>稼働
時間</v>
      </c>
      <c r="T8" s="179" t="str">
        <f>IF(S7=1,"金額","")</f>
        <v>金額</v>
      </c>
      <c r="U8" s="178" t="str">
        <f>IF(U7=1,"稼働
時間","")</f>
        <v>稼働
時間</v>
      </c>
      <c r="V8" s="179" t="str">
        <f>IF(U7=1,"金額","")</f>
        <v>金額</v>
      </c>
      <c r="W8" s="178" t="str">
        <f>IF(W7=1,"稼働
時間","")</f>
        <v>稼働
時間</v>
      </c>
      <c r="X8" s="179" t="str">
        <f>IF(W7=1,"金額","")</f>
        <v>金額</v>
      </c>
      <c r="Y8" s="178" t="str">
        <f>IF(Y7=1,"稼働
時間","")</f>
        <v>稼働
時間</v>
      </c>
      <c r="Z8" s="179" t="str">
        <f>IF(Y7=1,"金額","")</f>
        <v>金額</v>
      </c>
      <c r="AA8" s="178" t="str">
        <f>IF(AA7=1,"稼働
時間","")</f>
        <v>稼働
時間</v>
      </c>
      <c r="AB8" s="179" t="str">
        <f>IF(AA7=1,"金額","")</f>
        <v>金額</v>
      </c>
      <c r="AC8" s="178" t="str">
        <f>IF(AC7=1,"稼働
時間","")</f>
        <v>稼働
時間</v>
      </c>
      <c r="AD8" s="179" t="str">
        <f>IF(AC7=1,"金額","")</f>
        <v>金額</v>
      </c>
      <c r="AE8" s="178" t="s">
        <v>31</v>
      </c>
      <c r="AF8" s="179" t="s">
        <v>32</v>
      </c>
      <c r="AG8" s="178" t="s">
        <v>31</v>
      </c>
      <c r="AH8" s="179" t="s">
        <v>32</v>
      </c>
      <c r="AI8" s="178" t="s">
        <v>31</v>
      </c>
      <c r="AJ8" s="177" t="s">
        <v>32</v>
      </c>
      <c r="AK8" s="86"/>
      <c r="AL8" s="92" t="s">
        <v>33</v>
      </c>
      <c r="AM8" s="93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5"/>
      <c r="BF8" s="85"/>
      <c r="BG8" s="85"/>
      <c r="BH8" s="85"/>
      <c r="BI8" s="85"/>
      <c r="BJ8" s="85"/>
      <c r="BK8" s="85"/>
      <c r="BL8" s="85"/>
      <c r="BM8" s="85"/>
      <c r="BN8" s="85"/>
      <c r="BO8" s="141"/>
      <c r="BP8" s="143"/>
    </row>
    <row r="9" spans="1:76" ht="20.65" customHeight="1" thickTop="1" thickBot="1">
      <c r="A9" s="96" t="s">
        <v>34</v>
      </c>
      <c r="B9" s="303"/>
      <c r="C9" s="180" t="s">
        <v>35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2"/>
      <c r="O9" s="183">
        <f>SUM(Q9,S9,U9,W9,Y9,AA9,AC9,AE9,AG9,AI9)</f>
        <v>0</v>
      </c>
      <c r="P9" s="184">
        <f>SUM(R9,T9,V9,X9,Z9,AB9,AD9,AF9,AH9,AJ9)</f>
        <v>0</v>
      </c>
      <c r="Q9" s="185">
        <f>IF(Q7=1,AL9,"")</f>
        <v>0</v>
      </c>
      <c r="R9" s="186">
        <f>IF(Q7=1,SUM(R10:R59),"")</f>
        <v>0</v>
      </c>
      <c r="S9" s="185">
        <f>IF(S7=1,AN9,"")</f>
        <v>0</v>
      </c>
      <c r="T9" s="186">
        <f>IF(S7=1,SUM(T10:T59),"")</f>
        <v>0</v>
      </c>
      <c r="U9" s="185">
        <f>IF(U7=1,AP9,"")</f>
        <v>0</v>
      </c>
      <c r="V9" s="186">
        <f>IF(U7=1,SUM(V10:V59),"")</f>
        <v>0</v>
      </c>
      <c r="W9" s="185">
        <f>IF(W7=1,AR9,"")</f>
        <v>0</v>
      </c>
      <c r="X9" s="186">
        <f>IF(W7=1,SUM(X10:X59),"")</f>
        <v>0</v>
      </c>
      <c r="Y9" s="185">
        <f>IF(Y7=1,AT9,"")</f>
        <v>0</v>
      </c>
      <c r="Z9" s="186">
        <f>IF(Y7=1,SUM(Z10:Z59),"")</f>
        <v>0</v>
      </c>
      <c r="AA9" s="185">
        <f>IF(AA7=1,AV9,"")</f>
        <v>0</v>
      </c>
      <c r="AB9" s="186">
        <f>IF(AA7=1,SUM(AB10:AB59),"")</f>
        <v>0</v>
      </c>
      <c r="AC9" s="185">
        <f>IF(AC7=1,AX9,"")</f>
        <v>0</v>
      </c>
      <c r="AD9" s="186">
        <f>IF(AC7=1,SUM(AD10:AD59),"")</f>
        <v>0</v>
      </c>
      <c r="AE9" s="185">
        <f>IF(AE7=1,AZ9,"")</f>
        <v>0</v>
      </c>
      <c r="AF9" s="186">
        <f>IF(AE7=1,SUM(AF10:AF59),"")</f>
        <v>0</v>
      </c>
      <c r="AG9" s="185">
        <f>IF(AG7=1,BB9,"")</f>
        <v>0</v>
      </c>
      <c r="AH9" s="186">
        <f>IF(AG7=1,SUM(AH10:AH59),"")</f>
        <v>0</v>
      </c>
      <c r="AI9" s="185">
        <f>IF(AI7=1,BD9,"")</f>
        <v>0</v>
      </c>
      <c r="AJ9" s="184">
        <f>IF(AI7=1,SUM(AJ10:AJ59),"")</f>
        <v>0</v>
      </c>
      <c r="AK9" s="86"/>
      <c r="AL9" s="97">
        <f t="shared" ref="AL9:BD9" si="12">SUM(AL10:AL59)</f>
        <v>0</v>
      </c>
      <c r="AM9" s="97"/>
      <c r="AN9" s="97">
        <f t="shared" si="12"/>
        <v>0</v>
      </c>
      <c r="AO9" s="97"/>
      <c r="AP9" s="97">
        <f t="shared" si="12"/>
        <v>0</v>
      </c>
      <c r="AQ9" s="97"/>
      <c r="AR9" s="97">
        <f t="shared" si="12"/>
        <v>0</v>
      </c>
      <c r="AS9" s="97"/>
      <c r="AT9" s="97">
        <f t="shared" si="12"/>
        <v>0</v>
      </c>
      <c r="AU9" s="97"/>
      <c r="AV9" s="97">
        <f t="shared" si="12"/>
        <v>0</v>
      </c>
      <c r="AW9" s="97"/>
      <c r="AX9" s="97">
        <f t="shared" si="12"/>
        <v>0</v>
      </c>
      <c r="AY9" s="97"/>
      <c r="AZ9" s="97">
        <f t="shared" si="12"/>
        <v>0</v>
      </c>
      <c r="BA9" s="97"/>
      <c r="BB9" s="97">
        <f t="shared" si="12"/>
        <v>0</v>
      </c>
      <c r="BC9" s="97"/>
      <c r="BD9" s="97">
        <f t="shared" si="12"/>
        <v>0</v>
      </c>
      <c r="BF9" s="98">
        <f>R9</f>
        <v>0</v>
      </c>
      <c r="BG9" s="98">
        <f>T9</f>
        <v>0</v>
      </c>
      <c r="BH9" s="98">
        <f>V9</f>
        <v>0</v>
      </c>
      <c r="BI9" s="98">
        <f>X9</f>
        <v>0</v>
      </c>
      <c r="BJ9" s="98">
        <f>Z9</f>
        <v>0</v>
      </c>
      <c r="BK9" s="98">
        <f>AB9</f>
        <v>0</v>
      </c>
      <c r="BL9" s="98">
        <f>AD9</f>
        <v>0</v>
      </c>
      <c r="BM9" s="98">
        <f>AF9</f>
        <v>0</v>
      </c>
      <c r="BN9" s="98">
        <f>AH9</f>
        <v>0</v>
      </c>
      <c r="BO9" s="142">
        <f>AJ9</f>
        <v>0</v>
      </c>
      <c r="BP9" s="144"/>
      <c r="BR9" s="99"/>
      <c r="BT9" s="99"/>
      <c r="BV9" s="99"/>
      <c r="BX9" s="99"/>
    </row>
    <row r="10" spans="1:76" ht="19.149999999999999" customHeight="1" thickTop="1">
      <c r="A10" s="96" t="str">
        <f>IF(B10&lt;&gt;"",IF(AND(MOD(B10,12)&gt;=1,MOD(B10,12)&lt;=$A$8,B10&lt;&gt;""),B10+12,B10),"")</f>
        <v/>
      </c>
      <c r="B10" s="100"/>
      <c r="C10" s="210">
        <v>1</v>
      </c>
      <c r="D10" s="211"/>
      <c r="E10" s="102"/>
      <c r="F10" s="103"/>
      <c r="G10" s="104"/>
      <c r="H10" s="104"/>
      <c r="I10" s="104"/>
      <c r="J10" s="104"/>
      <c r="K10" s="104"/>
      <c r="L10" s="104"/>
      <c r="M10" s="104"/>
      <c r="N10" s="105"/>
      <c r="O10" s="212">
        <f>SUM(AL10,AN10,AP10,AR10,AT10,AV10,AX10,AZ10,BB10,BD10)</f>
        <v>0</v>
      </c>
      <c r="P10" s="150">
        <f t="shared" ref="P10:P59" si="13">SUM(R10,T10,V10,X10,Z10,AB10,AD10,AF10,AH10,AJ10)</f>
        <v>0</v>
      </c>
      <c r="Q10" s="294"/>
      <c r="R10" s="145">
        <f t="shared" ref="R10:R59" si="14">$E10*AL10</f>
        <v>0</v>
      </c>
      <c r="S10" s="294"/>
      <c r="T10" s="145">
        <f t="shared" ref="T10:T59" si="15">$F10*AN10</f>
        <v>0</v>
      </c>
      <c r="U10" s="106"/>
      <c r="V10" s="145">
        <f t="shared" ref="V10:V59" si="16">$G10*AP10</f>
        <v>0</v>
      </c>
      <c r="W10" s="106"/>
      <c r="X10" s="145">
        <f t="shared" ref="X10:X59" si="17">$H10*AR10</f>
        <v>0</v>
      </c>
      <c r="Y10" s="106"/>
      <c r="Z10" s="145">
        <f t="shared" ref="Z10:Z59" si="18">$I10*AT10</f>
        <v>0</v>
      </c>
      <c r="AA10" s="294"/>
      <c r="AB10" s="145">
        <f t="shared" ref="AB10:AB59" si="19">$J10*AV10</f>
        <v>0</v>
      </c>
      <c r="AC10" s="106"/>
      <c r="AD10" s="145">
        <f t="shared" ref="AD10:AD59" si="20">$K10*AX10</f>
        <v>0</v>
      </c>
      <c r="AE10" s="295"/>
      <c r="AF10" s="145">
        <f t="shared" ref="AF10:AF59" si="21">$L10*AZ10</f>
        <v>0</v>
      </c>
      <c r="AG10" s="294"/>
      <c r="AH10" s="145">
        <f t="shared" ref="AH10:AH59" si="22">$M10*BB10</f>
        <v>0</v>
      </c>
      <c r="AI10" s="294"/>
      <c r="AJ10" s="150">
        <f t="shared" ref="AJ10:AJ59" si="23">$N10*BD10</f>
        <v>0</v>
      </c>
      <c r="AK10" s="86"/>
      <c r="AL10" s="107">
        <f>IF(Q10="",0,IF(ISERROR(VALUE(Q10)),0,VALUE(Q10)))</f>
        <v>0</v>
      </c>
      <c r="AM10" s="107"/>
      <c r="AN10" s="107">
        <f>IF(S10="",0,IF(ISERROR(VALUE(S10)),0,VALUE(S10)))</f>
        <v>0</v>
      </c>
      <c r="AO10" s="107"/>
      <c r="AP10" s="107">
        <f>IF(U10="",0,IF(ISERROR(VALUE(U10)),0,VALUE(U10)))</f>
        <v>0</v>
      </c>
      <c r="AQ10" s="107"/>
      <c r="AR10" s="107">
        <f>IF(W10="",0,IF(ISERROR(VALUE(W10)),0,VALUE(W10)))</f>
        <v>0</v>
      </c>
      <c r="AS10" s="107"/>
      <c r="AT10" s="107">
        <f>IF(Y10="",0,IF(ISERROR(VALUE(Y10)),0,VALUE(Y10)))</f>
        <v>0</v>
      </c>
      <c r="AU10" s="107"/>
      <c r="AV10" s="107">
        <f>IF(AA10="",0,IF(ISERROR(VALUE(AA10)),0,VALUE(AA10)))</f>
        <v>0</v>
      </c>
      <c r="AW10" s="107"/>
      <c r="AX10" s="107">
        <f>IF(AC10="",0,IF(ISERROR(VALUE(AC10)),0,VALUE(AC10)))</f>
        <v>0</v>
      </c>
      <c r="AY10" s="107"/>
      <c r="AZ10" s="107">
        <f>IF(AE10="",0,IF(ISERROR(VALUE(AE10)),0,VALUE(AE10)))</f>
        <v>0</v>
      </c>
      <c r="BA10" s="107"/>
      <c r="BB10" s="107">
        <f>IF(AG10="",0,IF(ISERROR(VALUE(AG10)),0,VALUE(AG10)))</f>
        <v>0</v>
      </c>
      <c r="BC10" s="107"/>
      <c r="BD10" s="107">
        <f>IF(AI10="",0,IF(ISERROR(VALUE(AI10)),0,VALUE(AI10)))</f>
        <v>0</v>
      </c>
      <c r="BP10" s="143"/>
    </row>
    <row r="11" spans="1:76" ht="19.149999999999999" customHeight="1">
      <c r="A11" s="96" t="str">
        <f t="shared" ref="A11:A60" si="24">IF(B11&lt;&gt;"",IF(AND(MOD(B11,12)&gt;=1,MOD(B11,12)&lt;=$A$8,B11&lt;&gt;""),B11+12,B11),"")</f>
        <v/>
      </c>
      <c r="B11" s="100"/>
      <c r="C11" s="155">
        <v>2</v>
      </c>
      <c r="D11" s="213"/>
      <c r="E11" s="214"/>
      <c r="F11" s="215"/>
      <c r="G11" s="216"/>
      <c r="H11" s="216"/>
      <c r="I11" s="216"/>
      <c r="J11" s="216"/>
      <c r="K11" s="216"/>
      <c r="L11" s="216"/>
      <c r="M11" s="216"/>
      <c r="N11" s="217"/>
      <c r="O11" s="151">
        <f t="shared" ref="O11:O59" si="25">SUM(AL11,AN11,AP11,AR11,AT11,AV11,AX11,AZ11,BB11,BD11)</f>
        <v>0</v>
      </c>
      <c r="P11" s="152">
        <f t="shared" si="13"/>
        <v>0</v>
      </c>
      <c r="Q11" s="112"/>
      <c r="R11" s="148">
        <f t="shared" si="14"/>
        <v>0</v>
      </c>
      <c r="S11" s="112"/>
      <c r="T11" s="148">
        <f t="shared" si="15"/>
        <v>0</v>
      </c>
      <c r="U11" s="106"/>
      <c r="V11" s="145">
        <f t="shared" si="16"/>
        <v>0</v>
      </c>
      <c r="W11" s="106"/>
      <c r="X11" s="145">
        <f t="shared" si="17"/>
        <v>0</v>
      </c>
      <c r="Y11" s="106"/>
      <c r="Z11" s="145">
        <f t="shared" si="18"/>
        <v>0</v>
      </c>
      <c r="AA11" s="112"/>
      <c r="AB11" s="145">
        <f t="shared" si="19"/>
        <v>0</v>
      </c>
      <c r="AC11" s="106"/>
      <c r="AD11" s="145">
        <f t="shared" si="20"/>
        <v>0</v>
      </c>
      <c r="AE11" s="113"/>
      <c r="AF11" s="145">
        <f t="shared" si="21"/>
        <v>0</v>
      </c>
      <c r="AG11" s="112"/>
      <c r="AH11" s="145">
        <f t="shared" si="22"/>
        <v>0</v>
      </c>
      <c r="AI11" s="112"/>
      <c r="AJ11" s="150">
        <f t="shared" si="23"/>
        <v>0</v>
      </c>
      <c r="AK11" s="86"/>
      <c r="AL11" s="114">
        <f t="shared" ref="AL11:AV53" si="26">IF(Q11="",0,IF(ISERROR(VALUE(Q11)),0,VALUE(Q11)))</f>
        <v>0</v>
      </c>
      <c r="AM11" s="114"/>
      <c r="AN11" s="114">
        <f t="shared" si="26"/>
        <v>0</v>
      </c>
      <c r="AO11" s="114"/>
      <c r="AP11" s="114">
        <f t="shared" si="26"/>
        <v>0</v>
      </c>
      <c r="AQ11" s="114"/>
      <c r="AR11" s="114">
        <f t="shared" si="26"/>
        <v>0</v>
      </c>
      <c r="AS11" s="114"/>
      <c r="AT11" s="114">
        <f t="shared" si="26"/>
        <v>0</v>
      </c>
      <c r="AU11" s="114"/>
      <c r="AV11" s="114">
        <f t="shared" si="26"/>
        <v>0</v>
      </c>
      <c r="AW11" s="114"/>
      <c r="AX11" s="114">
        <f t="shared" ref="AX11:AX59" si="27">IF(AC11="",0,IF(ISERROR(VALUE(AC11)),0,VALUE(AC11)))</f>
        <v>0</v>
      </c>
      <c r="AY11" s="114"/>
      <c r="AZ11" s="114">
        <f t="shared" ref="AZ11:AZ59" si="28">IF(AE11="",0,IF(ISERROR(VALUE(AE11)),0,VALUE(AE11)))</f>
        <v>0</v>
      </c>
      <c r="BA11" s="114"/>
      <c r="BB11" s="114">
        <f t="shared" ref="BB11:BB59" si="29">IF(AG11="",0,IF(ISERROR(VALUE(AG11)),0,VALUE(AG11)))</f>
        <v>0</v>
      </c>
      <c r="BC11" s="114"/>
      <c r="BD11" s="114">
        <f t="shared" ref="BD11:BD59" si="30">IF(AI11="",0,IF(ISERROR(VALUE(AI11)),0,VALUE(AI11)))</f>
        <v>0</v>
      </c>
      <c r="BP11" s="143"/>
    </row>
    <row r="12" spans="1:76" ht="19.149999999999999" customHeight="1">
      <c r="A12" s="96" t="str">
        <f t="shared" si="24"/>
        <v/>
      </c>
      <c r="B12" s="100"/>
      <c r="C12" s="155">
        <v>3</v>
      </c>
      <c r="D12" s="213"/>
      <c r="E12" s="214"/>
      <c r="F12" s="215"/>
      <c r="G12" s="216"/>
      <c r="H12" s="216"/>
      <c r="I12" s="216"/>
      <c r="J12" s="216"/>
      <c r="K12" s="216"/>
      <c r="L12" s="216"/>
      <c r="M12" s="216"/>
      <c r="N12" s="217"/>
      <c r="O12" s="151">
        <f t="shared" si="25"/>
        <v>0</v>
      </c>
      <c r="P12" s="152">
        <f t="shared" si="13"/>
        <v>0</v>
      </c>
      <c r="Q12" s="112"/>
      <c r="R12" s="148">
        <f t="shared" si="14"/>
        <v>0</v>
      </c>
      <c r="S12" s="112"/>
      <c r="T12" s="148">
        <f t="shared" si="15"/>
        <v>0</v>
      </c>
      <c r="U12" s="106"/>
      <c r="V12" s="145">
        <f t="shared" si="16"/>
        <v>0</v>
      </c>
      <c r="W12" s="106"/>
      <c r="X12" s="145">
        <f t="shared" si="17"/>
        <v>0</v>
      </c>
      <c r="Y12" s="106"/>
      <c r="Z12" s="145">
        <f t="shared" si="18"/>
        <v>0</v>
      </c>
      <c r="AA12" s="112"/>
      <c r="AB12" s="145">
        <f t="shared" si="19"/>
        <v>0</v>
      </c>
      <c r="AC12" s="113"/>
      <c r="AD12" s="145">
        <f t="shared" si="20"/>
        <v>0</v>
      </c>
      <c r="AE12" s="113"/>
      <c r="AF12" s="145">
        <f t="shared" si="21"/>
        <v>0</v>
      </c>
      <c r="AG12" s="112"/>
      <c r="AH12" s="145">
        <f t="shared" si="22"/>
        <v>0</v>
      </c>
      <c r="AI12" s="112"/>
      <c r="AJ12" s="150">
        <f t="shared" si="23"/>
        <v>0</v>
      </c>
      <c r="AK12" s="86"/>
      <c r="AL12" s="114">
        <f t="shared" si="26"/>
        <v>0</v>
      </c>
      <c r="AM12" s="114"/>
      <c r="AN12" s="114">
        <f t="shared" si="26"/>
        <v>0</v>
      </c>
      <c r="AO12" s="114"/>
      <c r="AP12" s="114">
        <f t="shared" si="26"/>
        <v>0</v>
      </c>
      <c r="AQ12" s="114"/>
      <c r="AR12" s="114">
        <f t="shared" si="26"/>
        <v>0</v>
      </c>
      <c r="AS12" s="114"/>
      <c r="AT12" s="114">
        <f t="shared" si="26"/>
        <v>0</v>
      </c>
      <c r="AU12" s="114"/>
      <c r="AV12" s="114">
        <f t="shared" si="26"/>
        <v>0</v>
      </c>
      <c r="AW12" s="114"/>
      <c r="AX12" s="114">
        <f t="shared" si="27"/>
        <v>0</v>
      </c>
      <c r="AY12" s="114"/>
      <c r="AZ12" s="114">
        <f t="shared" si="28"/>
        <v>0</v>
      </c>
      <c r="BA12" s="114"/>
      <c r="BB12" s="114">
        <f t="shared" si="29"/>
        <v>0</v>
      </c>
      <c r="BC12" s="114"/>
      <c r="BD12" s="114">
        <f t="shared" si="30"/>
        <v>0</v>
      </c>
      <c r="BP12" s="143"/>
    </row>
    <row r="13" spans="1:76" ht="19.149999999999999" customHeight="1">
      <c r="A13" s="96" t="str">
        <f t="shared" si="24"/>
        <v/>
      </c>
      <c r="B13" s="100"/>
      <c r="C13" s="155">
        <v>4</v>
      </c>
      <c r="D13" s="213"/>
      <c r="E13" s="214"/>
      <c r="F13" s="215"/>
      <c r="G13" s="216"/>
      <c r="H13" s="216"/>
      <c r="I13" s="216"/>
      <c r="J13" s="216"/>
      <c r="K13" s="216"/>
      <c r="L13" s="216"/>
      <c r="M13" s="216"/>
      <c r="N13" s="217"/>
      <c r="O13" s="151">
        <f t="shared" si="25"/>
        <v>0</v>
      </c>
      <c r="P13" s="152">
        <f t="shared" si="13"/>
        <v>0</v>
      </c>
      <c r="Q13" s="112"/>
      <c r="R13" s="148">
        <f t="shared" si="14"/>
        <v>0</v>
      </c>
      <c r="S13" s="112"/>
      <c r="T13" s="148">
        <f t="shared" si="15"/>
        <v>0</v>
      </c>
      <c r="U13" s="106"/>
      <c r="V13" s="145">
        <f t="shared" si="16"/>
        <v>0</v>
      </c>
      <c r="W13" s="106"/>
      <c r="X13" s="145">
        <f t="shared" si="17"/>
        <v>0</v>
      </c>
      <c r="Y13" s="106"/>
      <c r="Z13" s="145">
        <f t="shared" si="18"/>
        <v>0</v>
      </c>
      <c r="AA13" s="112"/>
      <c r="AB13" s="145">
        <f t="shared" si="19"/>
        <v>0</v>
      </c>
      <c r="AC13" s="113"/>
      <c r="AD13" s="145">
        <f t="shared" si="20"/>
        <v>0</v>
      </c>
      <c r="AE13" s="113"/>
      <c r="AF13" s="145">
        <f t="shared" si="21"/>
        <v>0</v>
      </c>
      <c r="AG13" s="112"/>
      <c r="AH13" s="145">
        <f t="shared" si="22"/>
        <v>0</v>
      </c>
      <c r="AI13" s="112"/>
      <c r="AJ13" s="150">
        <f t="shared" si="23"/>
        <v>0</v>
      </c>
      <c r="AK13" s="86"/>
      <c r="AL13" s="114">
        <f t="shared" si="26"/>
        <v>0</v>
      </c>
      <c r="AM13" s="114"/>
      <c r="AN13" s="114">
        <f t="shared" si="26"/>
        <v>0</v>
      </c>
      <c r="AO13" s="114"/>
      <c r="AP13" s="114">
        <f t="shared" si="26"/>
        <v>0</v>
      </c>
      <c r="AQ13" s="114"/>
      <c r="AR13" s="114">
        <f t="shared" si="26"/>
        <v>0</v>
      </c>
      <c r="AS13" s="114"/>
      <c r="AT13" s="114">
        <f t="shared" si="26"/>
        <v>0</v>
      </c>
      <c r="AU13" s="114"/>
      <c r="AV13" s="114">
        <f t="shared" si="26"/>
        <v>0</v>
      </c>
      <c r="AW13" s="114"/>
      <c r="AX13" s="114">
        <f t="shared" si="27"/>
        <v>0</v>
      </c>
      <c r="AY13" s="114"/>
      <c r="AZ13" s="114">
        <f t="shared" si="28"/>
        <v>0</v>
      </c>
      <c r="BA13" s="114"/>
      <c r="BB13" s="114">
        <f t="shared" si="29"/>
        <v>0</v>
      </c>
      <c r="BC13" s="114"/>
      <c r="BD13" s="114">
        <f t="shared" si="30"/>
        <v>0</v>
      </c>
      <c r="BP13" s="143"/>
    </row>
    <row r="14" spans="1:76" ht="19.149999999999999" customHeight="1">
      <c r="A14" s="96" t="str">
        <f t="shared" si="24"/>
        <v/>
      </c>
      <c r="B14" s="100"/>
      <c r="C14" s="155">
        <v>5</v>
      </c>
      <c r="D14" s="213"/>
      <c r="E14" s="214"/>
      <c r="F14" s="215"/>
      <c r="G14" s="216"/>
      <c r="H14" s="216"/>
      <c r="I14" s="216"/>
      <c r="J14" s="216"/>
      <c r="K14" s="216"/>
      <c r="L14" s="216"/>
      <c r="M14" s="216"/>
      <c r="N14" s="217"/>
      <c r="O14" s="151">
        <f t="shared" si="25"/>
        <v>0</v>
      </c>
      <c r="P14" s="152">
        <f t="shared" si="13"/>
        <v>0</v>
      </c>
      <c r="Q14" s="112"/>
      <c r="R14" s="148">
        <f t="shared" si="14"/>
        <v>0</v>
      </c>
      <c r="S14" s="112"/>
      <c r="T14" s="148">
        <f t="shared" si="15"/>
        <v>0</v>
      </c>
      <c r="U14" s="106"/>
      <c r="V14" s="145">
        <f t="shared" si="16"/>
        <v>0</v>
      </c>
      <c r="W14" s="106"/>
      <c r="X14" s="145">
        <f t="shared" si="17"/>
        <v>0</v>
      </c>
      <c r="Y14" s="106"/>
      <c r="Z14" s="145">
        <f t="shared" si="18"/>
        <v>0</v>
      </c>
      <c r="AA14" s="113"/>
      <c r="AB14" s="145">
        <f t="shared" si="19"/>
        <v>0</v>
      </c>
      <c r="AC14" s="113"/>
      <c r="AD14" s="145">
        <f t="shared" si="20"/>
        <v>0</v>
      </c>
      <c r="AE14" s="113"/>
      <c r="AF14" s="145">
        <f t="shared" si="21"/>
        <v>0</v>
      </c>
      <c r="AG14" s="112"/>
      <c r="AH14" s="145">
        <f t="shared" si="22"/>
        <v>0</v>
      </c>
      <c r="AI14" s="112"/>
      <c r="AJ14" s="150">
        <f t="shared" si="23"/>
        <v>0</v>
      </c>
      <c r="AK14" s="86"/>
      <c r="AL14" s="114">
        <f t="shared" si="26"/>
        <v>0</v>
      </c>
      <c r="AM14" s="114"/>
      <c r="AN14" s="114">
        <f t="shared" si="26"/>
        <v>0</v>
      </c>
      <c r="AO14" s="114"/>
      <c r="AP14" s="114">
        <f t="shared" si="26"/>
        <v>0</v>
      </c>
      <c r="AQ14" s="114"/>
      <c r="AR14" s="114">
        <f t="shared" si="26"/>
        <v>0</v>
      </c>
      <c r="AS14" s="114"/>
      <c r="AT14" s="114">
        <f t="shared" si="26"/>
        <v>0</v>
      </c>
      <c r="AU14" s="114"/>
      <c r="AV14" s="114">
        <f t="shared" si="26"/>
        <v>0</v>
      </c>
      <c r="AW14" s="114"/>
      <c r="AX14" s="114">
        <f t="shared" si="27"/>
        <v>0</v>
      </c>
      <c r="AY14" s="114"/>
      <c r="AZ14" s="114">
        <f t="shared" si="28"/>
        <v>0</v>
      </c>
      <c r="BA14" s="114"/>
      <c r="BB14" s="114">
        <f t="shared" si="29"/>
        <v>0</v>
      </c>
      <c r="BC14" s="114"/>
      <c r="BD14" s="114">
        <f t="shared" si="30"/>
        <v>0</v>
      </c>
      <c r="BP14" s="143"/>
    </row>
    <row r="15" spans="1:76" ht="19.149999999999999" customHeight="1">
      <c r="A15" s="96" t="str">
        <f t="shared" si="24"/>
        <v/>
      </c>
      <c r="B15" s="100"/>
      <c r="C15" s="155">
        <v>6</v>
      </c>
      <c r="D15" s="213"/>
      <c r="E15" s="214"/>
      <c r="F15" s="215"/>
      <c r="G15" s="216"/>
      <c r="H15" s="216"/>
      <c r="I15" s="216"/>
      <c r="J15" s="216"/>
      <c r="K15" s="216"/>
      <c r="L15" s="216"/>
      <c r="M15" s="216"/>
      <c r="N15" s="217"/>
      <c r="O15" s="151">
        <f t="shared" si="25"/>
        <v>0</v>
      </c>
      <c r="P15" s="152">
        <f t="shared" si="13"/>
        <v>0</v>
      </c>
      <c r="Q15" s="112"/>
      <c r="R15" s="148">
        <f t="shared" si="14"/>
        <v>0</v>
      </c>
      <c r="S15" s="112"/>
      <c r="T15" s="148">
        <f t="shared" si="15"/>
        <v>0</v>
      </c>
      <c r="U15" s="106"/>
      <c r="V15" s="145">
        <f t="shared" si="16"/>
        <v>0</v>
      </c>
      <c r="W15" s="106"/>
      <c r="X15" s="145">
        <f t="shared" si="17"/>
        <v>0</v>
      </c>
      <c r="Y15" s="106"/>
      <c r="Z15" s="145">
        <f t="shared" si="18"/>
        <v>0</v>
      </c>
      <c r="AA15" s="113"/>
      <c r="AB15" s="145">
        <f t="shared" si="19"/>
        <v>0</v>
      </c>
      <c r="AC15" s="113"/>
      <c r="AD15" s="145">
        <f t="shared" si="20"/>
        <v>0</v>
      </c>
      <c r="AE15" s="113"/>
      <c r="AF15" s="145">
        <f t="shared" si="21"/>
        <v>0</v>
      </c>
      <c r="AG15" s="112"/>
      <c r="AH15" s="145">
        <f t="shared" si="22"/>
        <v>0</v>
      </c>
      <c r="AI15" s="112"/>
      <c r="AJ15" s="150">
        <f t="shared" si="23"/>
        <v>0</v>
      </c>
      <c r="AK15" s="86"/>
      <c r="AL15" s="114">
        <f t="shared" si="26"/>
        <v>0</v>
      </c>
      <c r="AM15" s="114"/>
      <c r="AN15" s="114">
        <f t="shared" si="26"/>
        <v>0</v>
      </c>
      <c r="AO15" s="114"/>
      <c r="AP15" s="114">
        <f t="shared" si="26"/>
        <v>0</v>
      </c>
      <c r="AQ15" s="114"/>
      <c r="AR15" s="114">
        <f t="shared" si="26"/>
        <v>0</v>
      </c>
      <c r="AS15" s="114"/>
      <c r="AT15" s="114">
        <f t="shared" si="26"/>
        <v>0</v>
      </c>
      <c r="AU15" s="114"/>
      <c r="AV15" s="114">
        <f t="shared" si="26"/>
        <v>0</v>
      </c>
      <c r="AW15" s="114"/>
      <c r="AX15" s="114">
        <f t="shared" si="27"/>
        <v>0</v>
      </c>
      <c r="AY15" s="114"/>
      <c r="AZ15" s="114">
        <f t="shared" si="28"/>
        <v>0</v>
      </c>
      <c r="BA15" s="114"/>
      <c r="BB15" s="114">
        <f t="shared" si="29"/>
        <v>0</v>
      </c>
      <c r="BC15" s="114"/>
      <c r="BD15" s="114">
        <f t="shared" si="30"/>
        <v>0</v>
      </c>
      <c r="BP15" s="143"/>
    </row>
    <row r="16" spans="1:76" ht="19.149999999999999" customHeight="1">
      <c r="A16" s="96" t="str">
        <f t="shared" si="24"/>
        <v/>
      </c>
      <c r="B16" s="100"/>
      <c r="C16" s="155">
        <v>7</v>
      </c>
      <c r="D16" s="213"/>
      <c r="E16" s="214"/>
      <c r="F16" s="215"/>
      <c r="G16" s="216"/>
      <c r="H16" s="216"/>
      <c r="I16" s="216"/>
      <c r="J16" s="216"/>
      <c r="K16" s="216"/>
      <c r="L16" s="216"/>
      <c r="M16" s="216"/>
      <c r="N16" s="217"/>
      <c r="O16" s="151">
        <f t="shared" si="25"/>
        <v>0</v>
      </c>
      <c r="P16" s="152">
        <f t="shared" si="13"/>
        <v>0</v>
      </c>
      <c r="Q16" s="112"/>
      <c r="R16" s="148">
        <f t="shared" si="14"/>
        <v>0</v>
      </c>
      <c r="S16" s="112"/>
      <c r="T16" s="148">
        <f t="shared" si="15"/>
        <v>0</v>
      </c>
      <c r="U16" s="112"/>
      <c r="V16" s="145">
        <f t="shared" si="16"/>
        <v>0</v>
      </c>
      <c r="W16" s="112"/>
      <c r="X16" s="145">
        <f t="shared" si="17"/>
        <v>0</v>
      </c>
      <c r="Y16" s="112"/>
      <c r="Z16" s="145">
        <f t="shared" si="18"/>
        <v>0</v>
      </c>
      <c r="AA16" s="113"/>
      <c r="AB16" s="145">
        <f t="shared" si="19"/>
        <v>0</v>
      </c>
      <c r="AC16" s="113"/>
      <c r="AD16" s="145">
        <f t="shared" si="20"/>
        <v>0</v>
      </c>
      <c r="AE16" s="113"/>
      <c r="AF16" s="145">
        <f t="shared" si="21"/>
        <v>0</v>
      </c>
      <c r="AG16" s="112"/>
      <c r="AH16" s="145">
        <f t="shared" si="22"/>
        <v>0</v>
      </c>
      <c r="AI16" s="112"/>
      <c r="AJ16" s="150">
        <f t="shared" si="23"/>
        <v>0</v>
      </c>
      <c r="AK16" s="86"/>
      <c r="AL16" s="114">
        <f t="shared" si="26"/>
        <v>0</v>
      </c>
      <c r="AM16" s="114"/>
      <c r="AN16" s="114">
        <f t="shared" si="26"/>
        <v>0</v>
      </c>
      <c r="AO16" s="114"/>
      <c r="AP16" s="114">
        <f t="shared" si="26"/>
        <v>0</v>
      </c>
      <c r="AQ16" s="114"/>
      <c r="AR16" s="114">
        <f t="shared" si="26"/>
        <v>0</v>
      </c>
      <c r="AS16" s="114"/>
      <c r="AT16" s="114">
        <f t="shared" si="26"/>
        <v>0</v>
      </c>
      <c r="AU16" s="114"/>
      <c r="AV16" s="114">
        <f t="shared" si="26"/>
        <v>0</v>
      </c>
      <c r="AW16" s="114"/>
      <c r="AX16" s="114">
        <f t="shared" si="27"/>
        <v>0</v>
      </c>
      <c r="AY16" s="114"/>
      <c r="AZ16" s="114">
        <f t="shared" si="28"/>
        <v>0</v>
      </c>
      <c r="BA16" s="114"/>
      <c r="BB16" s="114">
        <f t="shared" si="29"/>
        <v>0</v>
      </c>
      <c r="BC16" s="114"/>
      <c r="BD16" s="114">
        <f t="shared" si="30"/>
        <v>0</v>
      </c>
      <c r="BP16" s="143"/>
    </row>
    <row r="17" spans="1:68" ht="19.149999999999999" customHeight="1">
      <c r="A17" s="96" t="str">
        <f t="shared" si="24"/>
        <v/>
      </c>
      <c r="B17" s="100"/>
      <c r="C17" s="155">
        <v>8</v>
      </c>
      <c r="D17" s="213"/>
      <c r="E17" s="214"/>
      <c r="F17" s="215"/>
      <c r="G17" s="216"/>
      <c r="H17" s="216"/>
      <c r="I17" s="216"/>
      <c r="J17" s="216"/>
      <c r="K17" s="216"/>
      <c r="L17" s="216"/>
      <c r="M17" s="216"/>
      <c r="N17" s="217"/>
      <c r="O17" s="151">
        <f t="shared" si="25"/>
        <v>0</v>
      </c>
      <c r="P17" s="152">
        <f t="shared" si="13"/>
        <v>0</v>
      </c>
      <c r="Q17" s="112"/>
      <c r="R17" s="148">
        <f t="shared" si="14"/>
        <v>0</v>
      </c>
      <c r="S17" s="112"/>
      <c r="T17" s="148">
        <f t="shared" si="15"/>
        <v>0</v>
      </c>
      <c r="U17" s="112"/>
      <c r="V17" s="145">
        <f t="shared" si="16"/>
        <v>0</v>
      </c>
      <c r="W17" s="112"/>
      <c r="X17" s="145">
        <f t="shared" si="17"/>
        <v>0</v>
      </c>
      <c r="Y17" s="112"/>
      <c r="Z17" s="145">
        <f t="shared" si="18"/>
        <v>0</v>
      </c>
      <c r="AA17" s="113"/>
      <c r="AB17" s="145">
        <f t="shared" si="19"/>
        <v>0</v>
      </c>
      <c r="AC17" s="113"/>
      <c r="AD17" s="145">
        <f t="shared" si="20"/>
        <v>0</v>
      </c>
      <c r="AE17" s="113"/>
      <c r="AF17" s="145">
        <f t="shared" si="21"/>
        <v>0</v>
      </c>
      <c r="AG17" s="112"/>
      <c r="AH17" s="145">
        <f t="shared" si="22"/>
        <v>0</v>
      </c>
      <c r="AI17" s="112"/>
      <c r="AJ17" s="150">
        <f t="shared" si="23"/>
        <v>0</v>
      </c>
      <c r="AK17" s="86"/>
      <c r="AL17" s="114">
        <f t="shared" si="26"/>
        <v>0</v>
      </c>
      <c r="AM17" s="114"/>
      <c r="AN17" s="114">
        <f t="shared" si="26"/>
        <v>0</v>
      </c>
      <c r="AO17" s="114"/>
      <c r="AP17" s="114">
        <f t="shared" si="26"/>
        <v>0</v>
      </c>
      <c r="AQ17" s="114"/>
      <c r="AR17" s="114">
        <f t="shared" si="26"/>
        <v>0</v>
      </c>
      <c r="AS17" s="114"/>
      <c r="AT17" s="114">
        <f t="shared" si="26"/>
        <v>0</v>
      </c>
      <c r="AU17" s="114"/>
      <c r="AV17" s="114">
        <f t="shared" si="26"/>
        <v>0</v>
      </c>
      <c r="AW17" s="114"/>
      <c r="AX17" s="114">
        <f t="shared" si="27"/>
        <v>0</v>
      </c>
      <c r="AY17" s="114"/>
      <c r="AZ17" s="114">
        <f t="shared" si="28"/>
        <v>0</v>
      </c>
      <c r="BA17" s="114"/>
      <c r="BB17" s="114">
        <f t="shared" si="29"/>
        <v>0</v>
      </c>
      <c r="BC17" s="114"/>
      <c r="BD17" s="114">
        <f t="shared" si="30"/>
        <v>0</v>
      </c>
      <c r="BP17" s="143"/>
    </row>
    <row r="18" spans="1:68" ht="19.149999999999999" customHeight="1">
      <c r="A18" s="96" t="str">
        <f t="shared" si="24"/>
        <v/>
      </c>
      <c r="B18" s="100"/>
      <c r="C18" s="155">
        <v>9</v>
      </c>
      <c r="D18" s="213"/>
      <c r="E18" s="214"/>
      <c r="F18" s="215"/>
      <c r="G18" s="216"/>
      <c r="H18" s="216"/>
      <c r="I18" s="216"/>
      <c r="J18" s="216"/>
      <c r="K18" s="216"/>
      <c r="L18" s="216"/>
      <c r="M18" s="216"/>
      <c r="N18" s="217"/>
      <c r="O18" s="151">
        <f t="shared" si="25"/>
        <v>0</v>
      </c>
      <c r="P18" s="152">
        <f t="shared" si="13"/>
        <v>0</v>
      </c>
      <c r="Q18" s="112"/>
      <c r="R18" s="148">
        <f t="shared" si="14"/>
        <v>0</v>
      </c>
      <c r="S18" s="112"/>
      <c r="T18" s="148">
        <f t="shared" si="15"/>
        <v>0</v>
      </c>
      <c r="U18" s="112"/>
      <c r="V18" s="145">
        <f t="shared" si="16"/>
        <v>0</v>
      </c>
      <c r="W18" s="112"/>
      <c r="X18" s="145">
        <f t="shared" si="17"/>
        <v>0</v>
      </c>
      <c r="Y18" s="112"/>
      <c r="Z18" s="145">
        <f t="shared" si="18"/>
        <v>0</v>
      </c>
      <c r="AA18" s="112"/>
      <c r="AB18" s="145">
        <f t="shared" si="19"/>
        <v>0</v>
      </c>
      <c r="AC18" s="112"/>
      <c r="AD18" s="145">
        <f t="shared" si="20"/>
        <v>0</v>
      </c>
      <c r="AE18" s="112"/>
      <c r="AF18" s="145">
        <f t="shared" si="21"/>
        <v>0</v>
      </c>
      <c r="AG18" s="112"/>
      <c r="AH18" s="145">
        <f t="shared" si="22"/>
        <v>0</v>
      </c>
      <c r="AI18" s="112"/>
      <c r="AJ18" s="150">
        <f t="shared" si="23"/>
        <v>0</v>
      </c>
      <c r="AK18" s="86"/>
      <c r="AL18" s="114">
        <f t="shared" si="26"/>
        <v>0</v>
      </c>
      <c r="AM18" s="114"/>
      <c r="AN18" s="114">
        <f t="shared" si="26"/>
        <v>0</v>
      </c>
      <c r="AO18" s="114"/>
      <c r="AP18" s="114">
        <f t="shared" si="26"/>
        <v>0</v>
      </c>
      <c r="AQ18" s="114"/>
      <c r="AR18" s="114">
        <f t="shared" si="26"/>
        <v>0</v>
      </c>
      <c r="AS18" s="114"/>
      <c r="AT18" s="114">
        <f t="shared" si="26"/>
        <v>0</v>
      </c>
      <c r="AU18" s="114"/>
      <c r="AV18" s="114">
        <f t="shared" si="26"/>
        <v>0</v>
      </c>
      <c r="AW18" s="114"/>
      <c r="AX18" s="114">
        <f t="shared" si="27"/>
        <v>0</v>
      </c>
      <c r="AY18" s="114"/>
      <c r="AZ18" s="114">
        <f t="shared" si="28"/>
        <v>0</v>
      </c>
      <c r="BA18" s="114"/>
      <c r="BB18" s="114">
        <f t="shared" si="29"/>
        <v>0</v>
      </c>
      <c r="BC18" s="114"/>
      <c r="BD18" s="114">
        <f t="shared" si="30"/>
        <v>0</v>
      </c>
      <c r="BP18" s="143"/>
    </row>
    <row r="19" spans="1:68" ht="19.149999999999999" customHeight="1">
      <c r="A19" s="96" t="str">
        <f t="shared" si="24"/>
        <v/>
      </c>
      <c r="B19" s="100"/>
      <c r="C19" s="155">
        <v>10</v>
      </c>
      <c r="D19" s="213"/>
      <c r="E19" s="214"/>
      <c r="F19" s="215"/>
      <c r="G19" s="216"/>
      <c r="H19" s="216"/>
      <c r="I19" s="216"/>
      <c r="J19" s="216"/>
      <c r="K19" s="216"/>
      <c r="L19" s="216"/>
      <c r="M19" s="216"/>
      <c r="N19" s="217"/>
      <c r="O19" s="151">
        <f t="shared" si="25"/>
        <v>0</v>
      </c>
      <c r="P19" s="152">
        <f t="shared" si="13"/>
        <v>0</v>
      </c>
      <c r="Q19" s="112"/>
      <c r="R19" s="148">
        <f t="shared" si="14"/>
        <v>0</v>
      </c>
      <c r="S19" s="112"/>
      <c r="T19" s="148">
        <f t="shared" si="15"/>
        <v>0</v>
      </c>
      <c r="U19" s="112"/>
      <c r="V19" s="145">
        <f t="shared" si="16"/>
        <v>0</v>
      </c>
      <c r="W19" s="112"/>
      <c r="X19" s="145">
        <f t="shared" si="17"/>
        <v>0</v>
      </c>
      <c r="Y19" s="112"/>
      <c r="Z19" s="145">
        <f t="shared" si="18"/>
        <v>0</v>
      </c>
      <c r="AA19" s="112"/>
      <c r="AB19" s="145">
        <f t="shared" si="19"/>
        <v>0</v>
      </c>
      <c r="AC19" s="112"/>
      <c r="AD19" s="145">
        <f t="shared" si="20"/>
        <v>0</v>
      </c>
      <c r="AE19" s="112"/>
      <c r="AF19" s="145">
        <f t="shared" si="21"/>
        <v>0</v>
      </c>
      <c r="AG19" s="112"/>
      <c r="AH19" s="145">
        <f t="shared" si="22"/>
        <v>0</v>
      </c>
      <c r="AI19" s="112"/>
      <c r="AJ19" s="150">
        <f t="shared" si="23"/>
        <v>0</v>
      </c>
      <c r="AK19" s="86"/>
      <c r="AL19" s="114">
        <f t="shared" si="26"/>
        <v>0</v>
      </c>
      <c r="AM19" s="114"/>
      <c r="AN19" s="114">
        <f t="shared" si="26"/>
        <v>0</v>
      </c>
      <c r="AO19" s="114"/>
      <c r="AP19" s="114">
        <f t="shared" si="26"/>
        <v>0</v>
      </c>
      <c r="AQ19" s="114"/>
      <c r="AR19" s="114">
        <f t="shared" si="26"/>
        <v>0</v>
      </c>
      <c r="AS19" s="114"/>
      <c r="AT19" s="114">
        <f t="shared" si="26"/>
        <v>0</v>
      </c>
      <c r="AU19" s="114"/>
      <c r="AV19" s="114">
        <f t="shared" si="26"/>
        <v>0</v>
      </c>
      <c r="AW19" s="114"/>
      <c r="AX19" s="114">
        <f t="shared" si="27"/>
        <v>0</v>
      </c>
      <c r="AY19" s="114"/>
      <c r="AZ19" s="114">
        <f t="shared" si="28"/>
        <v>0</v>
      </c>
      <c r="BA19" s="114"/>
      <c r="BB19" s="114">
        <f t="shared" si="29"/>
        <v>0</v>
      </c>
      <c r="BC19" s="114"/>
      <c r="BD19" s="114">
        <f t="shared" si="30"/>
        <v>0</v>
      </c>
      <c r="BP19" s="143"/>
    </row>
    <row r="20" spans="1:68" ht="19.149999999999999" customHeight="1">
      <c r="A20" s="96" t="str">
        <f t="shared" si="24"/>
        <v/>
      </c>
      <c r="B20" s="100"/>
      <c r="C20" s="155">
        <v>11</v>
      </c>
      <c r="D20" s="213"/>
      <c r="E20" s="214"/>
      <c r="F20" s="215"/>
      <c r="G20" s="216"/>
      <c r="H20" s="216"/>
      <c r="I20" s="216"/>
      <c r="J20" s="216"/>
      <c r="K20" s="216"/>
      <c r="L20" s="216"/>
      <c r="M20" s="216"/>
      <c r="N20" s="217"/>
      <c r="O20" s="151">
        <f t="shared" si="25"/>
        <v>0</v>
      </c>
      <c r="P20" s="152">
        <f t="shared" si="13"/>
        <v>0</v>
      </c>
      <c r="Q20" s="112"/>
      <c r="R20" s="148">
        <f t="shared" si="14"/>
        <v>0</v>
      </c>
      <c r="S20" s="112"/>
      <c r="T20" s="148">
        <f t="shared" si="15"/>
        <v>0</v>
      </c>
      <c r="U20" s="112"/>
      <c r="V20" s="145">
        <f t="shared" si="16"/>
        <v>0</v>
      </c>
      <c r="W20" s="112"/>
      <c r="X20" s="145">
        <f t="shared" si="17"/>
        <v>0</v>
      </c>
      <c r="Y20" s="112"/>
      <c r="Z20" s="145">
        <f t="shared" si="18"/>
        <v>0</v>
      </c>
      <c r="AA20" s="112"/>
      <c r="AB20" s="145">
        <f t="shared" si="19"/>
        <v>0</v>
      </c>
      <c r="AC20" s="112"/>
      <c r="AD20" s="145">
        <f t="shared" si="20"/>
        <v>0</v>
      </c>
      <c r="AE20" s="112"/>
      <c r="AF20" s="145">
        <f t="shared" si="21"/>
        <v>0</v>
      </c>
      <c r="AG20" s="112"/>
      <c r="AH20" s="145">
        <f t="shared" si="22"/>
        <v>0</v>
      </c>
      <c r="AI20" s="112"/>
      <c r="AJ20" s="150">
        <f t="shared" si="23"/>
        <v>0</v>
      </c>
      <c r="AK20" s="86"/>
      <c r="AL20" s="114">
        <f t="shared" si="26"/>
        <v>0</v>
      </c>
      <c r="AM20" s="114"/>
      <c r="AN20" s="114">
        <f t="shared" si="26"/>
        <v>0</v>
      </c>
      <c r="AO20" s="114"/>
      <c r="AP20" s="114">
        <f t="shared" si="26"/>
        <v>0</v>
      </c>
      <c r="AQ20" s="114"/>
      <c r="AR20" s="114">
        <f t="shared" si="26"/>
        <v>0</v>
      </c>
      <c r="AS20" s="114"/>
      <c r="AT20" s="114">
        <f t="shared" si="26"/>
        <v>0</v>
      </c>
      <c r="AU20" s="114"/>
      <c r="AV20" s="114">
        <f t="shared" si="26"/>
        <v>0</v>
      </c>
      <c r="AW20" s="114"/>
      <c r="AX20" s="114">
        <f t="shared" si="27"/>
        <v>0</v>
      </c>
      <c r="AY20" s="114"/>
      <c r="AZ20" s="114">
        <f t="shared" si="28"/>
        <v>0</v>
      </c>
      <c r="BA20" s="114"/>
      <c r="BB20" s="114">
        <f t="shared" si="29"/>
        <v>0</v>
      </c>
      <c r="BC20" s="114"/>
      <c r="BD20" s="114">
        <f t="shared" si="30"/>
        <v>0</v>
      </c>
      <c r="BP20" s="143"/>
    </row>
    <row r="21" spans="1:68" ht="19.149999999999999" customHeight="1">
      <c r="A21" s="96" t="str">
        <f t="shared" si="24"/>
        <v/>
      </c>
      <c r="B21" s="100"/>
      <c r="C21" s="155">
        <v>12</v>
      </c>
      <c r="D21" s="213"/>
      <c r="E21" s="214"/>
      <c r="F21" s="215"/>
      <c r="G21" s="216"/>
      <c r="H21" s="216"/>
      <c r="I21" s="216"/>
      <c r="J21" s="216"/>
      <c r="K21" s="216"/>
      <c r="L21" s="216"/>
      <c r="M21" s="216"/>
      <c r="N21" s="217"/>
      <c r="O21" s="151">
        <f t="shared" si="25"/>
        <v>0</v>
      </c>
      <c r="P21" s="152">
        <f t="shared" si="13"/>
        <v>0</v>
      </c>
      <c r="Q21" s="112"/>
      <c r="R21" s="148">
        <f t="shared" si="14"/>
        <v>0</v>
      </c>
      <c r="S21" s="112"/>
      <c r="T21" s="148">
        <f t="shared" si="15"/>
        <v>0</v>
      </c>
      <c r="U21" s="112"/>
      <c r="V21" s="145">
        <f t="shared" si="16"/>
        <v>0</v>
      </c>
      <c r="W21" s="112"/>
      <c r="X21" s="145">
        <f t="shared" si="17"/>
        <v>0</v>
      </c>
      <c r="Y21" s="112"/>
      <c r="Z21" s="145">
        <f t="shared" si="18"/>
        <v>0</v>
      </c>
      <c r="AA21" s="112"/>
      <c r="AB21" s="145">
        <f t="shared" si="19"/>
        <v>0</v>
      </c>
      <c r="AC21" s="112"/>
      <c r="AD21" s="145">
        <f t="shared" si="20"/>
        <v>0</v>
      </c>
      <c r="AE21" s="112"/>
      <c r="AF21" s="145">
        <f t="shared" si="21"/>
        <v>0</v>
      </c>
      <c r="AG21" s="112"/>
      <c r="AH21" s="145">
        <f t="shared" si="22"/>
        <v>0</v>
      </c>
      <c r="AI21" s="112"/>
      <c r="AJ21" s="150">
        <f t="shared" si="23"/>
        <v>0</v>
      </c>
      <c r="AK21" s="86"/>
      <c r="AL21" s="114">
        <f t="shared" si="26"/>
        <v>0</v>
      </c>
      <c r="AM21" s="114"/>
      <c r="AN21" s="114">
        <f t="shared" si="26"/>
        <v>0</v>
      </c>
      <c r="AO21" s="114"/>
      <c r="AP21" s="114">
        <f t="shared" si="26"/>
        <v>0</v>
      </c>
      <c r="AQ21" s="114"/>
      <c r="AR21" s="114">
        <f t="shared" si="26"/>
        <v>0</v>
      </c>
      <c r="AS21" s="114"/>
      <c r="AT21" s="114">
        <f t="shared" si="26"/>
        <v>0</v>
      </c>
      <c r="AU21" s="114"/>
      <c r="AV21" s="114">
        <f t="shared" si="26"/>
        <v>0</v>
      </c>
      <c r="AW21" s="114"/>
      <c r="AX21" s="114">
        <f t="shared" si="27"/>
        <v>0</v>
      </c>
      <c r="AY21" s="114"/>
      <c r="AZ21" s="114">
        <f t="shared" si="28"/>
        <v>0</v>
      </c>
      <c r="BA21" s="114"/>
      <c r="BB21" s="114">
        <f t="shared" si="29"/>
        <v>0</v>
      </c>
      <c r="BC21" s="114"/>
      <c r="BD21" s="114">
        <f t="shared" si="30"/>
        <v>0</v>
      </c>
      <c r="BP21" s="143"/>
    </row>
    <row r="22" spans="1:68" ht="19.149999999999999" customHeight="1">
      <c r="A22" s="96" t="str">
        <f t="shared" si="24"/>
        <v/>
      </c>
      <c r="B22" s="100"/>
      <c r="C22" s="155">
        <v>13</v>
      </c>
      <c r="D22" s="213"/>
      <c r="E22" s="214"/>
      <c r="F22" s="215"/>
      <c r="G22" s="216"/>
      <c r="H22" s="216"/>
      <c r="I22" s="216"/>
      <c r="J22" s="216"/>
      <c r="K22" s="216"/>
      <c r="L22" s="216"/>
      <c r="M22" s="216"/>
      <c r="N22" s="217"/>
      <c r="O22" s="151">
        <f t="shared" si="25"/>
        <v>0</v>
      </c>
      <c r="P22" s="152">
        <f t="shared" si="13"/>
        <v>0</v>
      </c>
      <c r="Q22" s="112"/>
      <c r="R22" s="148">
        <f t="shared" si="14"/>
        <v>0</v>
      </c>
      <c r="S22" s="112"/>
      <c r="T22" s="148">
        <f t="shared" si="15"/>
        <v>0</v>
      </c>
      <c r="U22" s="112"/>
      <c r="V22" s="145">
        <f t="shared" si="16"/>
        <v>0</v>
      </c>
      <c r="W22" s="112"/>
      <c r="X22" s="145">
        <f t="shared" si="17"/>
        <v>0</v>
      </c>
      <c r="Y22" s="112"/>
      <c r="Z22" s="145">
        <f t="shared" si="18"/>
        <v>0</v>
      </c>
      <c r="AA22" s="112"/>
      <c r="AB22" s="145">
        <f t="shared" si="19"/>
        <v>0</v>
      </c>
      <c r="AC22" s="112"/>
      <c r="AD22" s="145">
        <f t="shared" si="20"/>
        <v>0</v>
      </c>
      <c r="AE22" s="112"/>
      <c r="AF22" s="145">
        <f t="shared" si="21"/>
        <v>0</v>
      </c>
      <c r="AG22" s="112"/>
      <c r="AH22" s="145">
        <f t="shared" si="22"/>
        <v>0</v>
      </c>
      <c r="AI22" s="112"/>
      <c r="AJ22" s="150">
        <f t="shared" si="23"/>
        <v>0</v>
      </c>
      <c r="AK22" s="86"/>
      <c r="AL22" s="114">
        <f t="shared" si="26"/>
        <v>0</v>
      </c>
      <c r="AM22" s="114"/>
      <c r="AN22" s="114">
        <f t="shared" si="26"/>
        <v>0</v>
      </c>
      <c r="AO22" s="114"/>
      <c r="AP22" s="114">
        <f t="shared" si="26"/>
        <v>0</v>
      </c>
      <c r="AQ22" s="114"/>
      <c r="AR22" s="114">
        <f t="shared" si="26"/>
        <v>0</v>
      </c>
      <c r="AS22" s="114"/>
      <c r="AT22" s="114">
        <f t="shared" si="26"/>
        <v>0</v>
      </c>
      <c r="AU22" s="114"/>
      <c r="AV22" s="114">
        <f t="shared" si="26"/>
        <v>0</v>
      </c>
      <c r="AW22" s="114"/>
      <c r="AX22" s="114">
        <f t="shared" si="27"/>
        <v>0</v>
      </c>
      <c r="AY22" s="114"/>
      <c r="AZ22" s="114">
        <f t="shared" si="28"/>
        <v>0</v>
      </c>
      <c r="BA22" s="114"/>
      <c r="BB22" s="114">
        <f t="shared" si="29"/>
        <v>0</v>
      </c>
      <c r="BC22" s="114"/>
      <c r="BD22" s="114">
        <f t="shared" si="30"/>
        <v>0</v>
      </c>
      <c r="BP22" s="143"/>
    </row>
    <row r="23" spans="1:68" ht="19.149999999999999" customHeight="1">
      <c r="A23" s="96" t="str">
        <f t="shared" si="24"/>
        <v/>
      </c>
      <c r="B23" s="100"/>
      <c r="C23" s="155">
        <v>14</v>
      </c>
      <c r="D23" s="213"/>
      <c r="E23" s="214"/>
      <c r="F23" s="215"/>
      <c r="G23" s="216"/>
      <c r="H23" s="216"/>
      <c r="I23" s="216"/>
      <c r="J23" s="216"/>
      <c r="K23" s="216"/>
      <c r="L23" s="216"/>
      <c r="M23" s="216"/>
      <c r="N23" s="217"/>
      <c r="O23" s="151">
        <f t="shared" si="25"/>
        <v>0</v>
      </c>
      <c r="P23" s="152">
        <f t="shared" si="13"/>
        <v>0</v>
      </c>
      <c r="Q23" s="112"/>
      <c r="R23" s="148">
        <f t="shared" si="14"/>
        <v>0</v>
      </c>
      <c r="S23" s="112"/>
      <c r="T23" s="148">
        <f t="shared" si="15"/>
        <v>0</v>
      </c>
      <c r="U23" s="112"/>
      <c r="V23" s="145">
        <f t="shared" si="16"/>
        <v>0</v>
      </c>
      <c r="W23" s="112"/>
      <c r="X23" s="145">
        <f t="shared" si="17"/>
        <v>0</v>
      </c>
      <c r="Y23" s="112"/>
      <c r="Z23" s="145">
        <f t="shared" si="18"/>
        <v>0</v>
      </c>
      <c r="AA23" s="112"/>
      <c r="AB23" s="145">
        <f t="shared" si="19"/>
        <v>0</v>
      </c>
      <c r="AC23" s="112"/>
      <c r="AD23" s="145">
        <f t="shared" si="20"/>
        <v>0</v>
      </c>
      <c r="AE23" s="112"/>
      <c r="AF23" s="145">
        <f t="shared" si="21"/>
        <v>0</v>
      </c>
      <c r="AG23" s="112"/>
      <c r="AH23" s="145">
        <f t="shared" si="22"/>
        <v>0</v>
      </c>
      <c r="AI23" s="112"/>
      <c r="AJ23" s="150">
        <f t="shared" si="23"/>
        <v>0</v>
      </c>
      <c r="AK23" s="86"/>
      <c r="AL23" s="114">
        <f t="shared" si="26"/>
        <v>0</v>
      </c>
      <c r="AM23" s="114"/>
      <c r="AN23" s="114">
        <f t="shared" si="26"/>
        <v>0</v>
      </c>
      <c r="AO23" s="114"/>
      <c r="AP23" s="114">
        <f t="shared" si="26"/>
        <v>0</v>
      </c>
      <c r="AQ23" s="114"/>
      <c r="AR23" s="114">
        <f t="shared" si="26"/>
        <v>0</v>
      </c>
      <c r="AS23" s="114"/>
      <c r="AT23" s="114">
        <f t="shared" si="26"/>
        <v>0</v>
      </c>
      <c r="AU23" s="114"/>
      <c r="AV23" s="114">
        <f t="shared" si="26"/>
        <v>0</v>
      </c>
      <c r="AW23" s="114"/>
      <c r="AX23" s="114">
        <f t="shared" si="27"/>
        <v>0</v>
      </c>
      <c r="AY23" s="114"/>
      <c r="AZ23" s="114">
        <f t="shared" si="28"/>
        <v>0</v>
      </c>
      <c r="BA23" s="114"/>
      <c r="BB23" s="114">
        <f t="shared" si="29"/>
        <v>0</v>
      </c>
      <c r="BC23" s="114"/>
      <c r="BD23" s="114">
        <f t="shared" si="30"/>
        <v>0</v>
      </c>
      <c r="BP23" s="143"/>
    </row>
    <row r="24" spans="1:68" ht="19.149999999999999" customHeight="1">
      <c r="A24" s="96" t="str">
        <f t="shared" si="24"/>
        <v/>
      </c>
      <c r="B24" s="100"/>
      <c r="C24" s="155">
        <v>15</v>
      </c>
      <c r="D24" s="213"/>
      <c r="E24" s="214"/>
      <c r="F24" s="215"/>
      <c r="G24" s="216"/>
      <c r="H24" s="216"/>
      <c r="I24" s="216"/>
      <c r="J24" s="216"/>
      <c r="K24" s="216"/>
      <c r="L24" s="216"/>
      <c r="M24" s="216"/>
      <c r="N24" s="217"/>
      <c r="O24" s="151">
        <f t="shared" si="25"/>
        <v>0</v>
      </c>
      <c r="P24" s="152">
        <f t="shared" si="13"/>
        <v>0</v>
      </c>
      <c r="Q24" s="112"/>
      <c r="R24" s="148">
        <f t="shared" si="14"/>
        <v>0</v>
      </c>
      <c r="S24" s="112"/>
      <c r="T24" s="148">
        <f t="shared" si="15"/>
        <v>0</v>
      </c>
      <c r="U24" s="112"/>
      <c r="V24" s="145">
        <f t="shared" si="16"/>
        <v>0</v>
      </c>
      <c r="W24" s="112"/>
      <c r="X24" s="145">
        <f t="shared" si="17"/>
        <v>0</v>
      </c>
      <c r="Y24" s="112"/>
      <c r="Z24" s="145">
        <f t="shared" si="18"/>
        <v>0</v>
      </c>
      <c r="AA24" s="112"/>
      <c r="AB24" s="145">
        <f t="shared" si="19"/>
        <v>0</v>
      </c>
      <c r="AC24" s="112"/>
      <c r="AD24" s="145">
        <f t="shared" si="20"/>
        <v>0</v>
      </c>
      <c r="AE24" s="112"/>
      <c r="AF24" s="145">
        <f t="shared" si="21"/>
        <v>0</v>
      </c>
      <c r="AG24" s="112"/>
      <c r="AH24" s="145">
        <f t="shared" si="22"/>
        <v>0</v>
      </c>
      <c r="AI24" s="112"/>
      <c r="AJ24" s="150">
        <f t="shared" si="23"/>
        <v>0</v>
      </c>
      <c r="AK24" s="86"/>
      <c r="AL24" s="114">
        <f t="shared" si="26"/>
        <v>0</v>
      </c>
      <c r="AM24" s="114"/>
      <c r="AN24" s="114">
        <f t="shared" si="26"/>
        <v>0</v>
      </c>
      <c r="AO24" s="114"/>
      <c r="AP24" s="114">
        <f t="shared" si="26"/>
        <v>0</v>
      </c>
      <c r="AQ24" s="114"/>
      <c r="AR24" s="114">
        <f t="shared" si="26"/>
        <v>0</v>
      </c>
      <c r="AS24" s="114"/>
      <c r="AT24" s="114">
        <f t="shared" si="26"/>
        <v>0</v>
      </c>
      <c r="AU24" s="114"/>
      <c r="AV24" s="114">
        <f t="shared" si="26"/>
        <v>0</v>
      </c>
      <c r="AW24" s="114"/>
      <c r="AX24" s="114">
        <f t="shared" si="27"/>
        <v>0</v>
      </c>
      <c r="AY24" s="114"/>
      <c r="AZ24" s="114">
        <f t="shared" si="28"/>
        <v>0</v>
      </c>
      <c r="BA24" s="114"/>
      <c r="BB24" s="114">
        <f t="shared" si="29"/>
        <v>0</v>
      </c>
      <c r="BC24" s="114"/>
      <c r="BD24" s="114">
        <f t="shared" si="30"/>
        <v>0</v>
      </c>
      <c r="BP24" s="143"/>
    </row>
    <row r="25" spans="1:68" ht="19.149999999999999" customHeight="1">
      <c r="A25" s="96" t="str">
        <f t="shared" si="24"/>
        <v/>
      </c>
      <c r="B25" s="100"/>
      <c r="C25" s="155">
        <v>16</v>
      </c>
      <c r="D25" s="213"/>
      <c r="E25" s="214"/>
      <c r="F25" s="215"/>
      <c r="G25" s="216"/>
      <c r="H25" s="216"/>
      <c r="I25" s="216"/>
      <c r="J25" s="216"/>
      <c r="K25" s="216"/>
      <c r="L25" s="216"/>
      <c r="M25" s="216"/>
      <c r="N25" s="217"/>
      <c r="O25" s="151">
        <f t="shared" si="25"/>
        <v>0</v>
      </c>
      <c r="P25" s="152">
        <f t="shared" si="13"/>
        <v>0</v>
      </c>
      <c r="Q25" s="112"/>
      <c r="R25" s="148">
        <f t="shared" si="14"/>
        <v>0</v>
      </c>
      <c r="S25" s="112"/>
      <c r="T25" s="148">
        <f t="shared" si="15"/>
        <v>0</v>
      </c>
      <c r="U25" s="112"/>
      <c r="V25" s="145">
        <f t="shared" si="16"/>
        <v>0</v>
      </c>
      <c r="W25" s="112"/>
      <c r="X25" s="145">
        <f t="shared" si="17"/>
        <v>0</v>
      </c>
      <c r="Y25" s="112"/>
      <c r="Z25" s="145">
        <f t="shared" si="18"/>
        <v>0</v>
      </c>
      <c r="AA25" s="112"/>
      <c r="AB25" s="145">
        <f t="shared" si="19"/>
        <v>0</v>
      </c>
      <c r="AC25" s="112"/>
      <c r="AD25" s="145">
        <f t="shared" si="20"/>
        <v>0</v>
      </c>
      <c r="AE25" s="112"/>
      <c r="AF25" s="145">
        <f t="shared" si="21"/>
        <v>0</v>
      </c>
      <c r="AG25" s="112"/>
      <c r="AH25" s="145">
        <f t="shared" si="22"/>
        <v>0</v>
      </c>
      <c r="AI25" s="112"/>
      <c r="AJ25" s="150">
        <f t="shared" si="23"/>
        <v>0</v>
      </c>
      <c r="AK25" s="86"/>
      <c r="AL25" s="114">
        <f t="shared" si="26"/>
        <v>0</v>
      </c>
      <c r="AM25" s="114"/>
      <c r="AN25" s="114">
        <f t="shared" si="26"/>
        <v>0</v>
      </c>
      <c r="AO25" s="114"/>
      <c r="AP25" s="114">
        <f t="shared" si="26"/>
        <v>0</v>
      </c>
      <c r="AQ25" s="114"/>
      <c r="AR25" s="114">
        <f t="shared" si="26"/>
        <v>0</v>
      </c>
      <c r="AS25" s="114"/>
      <c r="AT25" s="114">
        <f t="shared" si="26"/>
        <v>0</v>
      </c>
      <c r="AU25" s="114"/>
      <c r="AV25" s="114">
        <f t="shared" si="26"/>
        <v>0</v>
      </c>
      <c r="AW25" s="114"/>
      <c r="AX25" s="114">
        <f t="shared" si="27"/>
        <v>0</v>
      </c>
      <c r="AY25" s="114"/>
      <c r="AZ25" s="114">
        <f t="shared" si="28"/>
        <v>0</v>
      </c>
      <c r="BA25" s="114"/>
      <c r="BB25" s="114">
        <f t="shared" si="29"/>
        <v>0</v>
      </c>
      <c r="BC25" s="114"/>
      <c r="BD25" s="114">
        <f t="shared" si="30"/>
        <v>0</v>
      </c>
      <c r="BP25" s="143"/>
    </row>
    <row r="26" spans="1:68" ht="19.149999999999999" customHeight="1">
      <c r="A26" s="96" t="str">
        <f t="shared" si="24"/>
        <v/>
      </c>
      <c r="B26" s="100"/>
      <c r="C26" s="155">
        <v>17</v>
      </c>
      <c r="D26" s="213"/>
      <c r="E26" s="214"/>
      <c r="F26" s="215"/>
      <c r="G26" s="216"/>
      <c r="H26" s="216"/>
      <c r="I26" s="216"/>
      <c r="J26" s="216"/>
      <c r="K26" s="216"/>
      <c r="L26" s="216"/>
      <c r="M26" s="216"/>
      <c r="N26" s="217"/>
      <c r="O26" s="151">
        <f t="shared" si="25"/>
        <v>0</v>
      </c>
      <c r="P26" s="152">
        <f t="shared" si="13"/>
        <v>0</v>
      </c>
      <c r="Q26" s="112"/>
      <c r="R26" s="148">
        <f t="shared" si="14"/>
        <v>0</v>
      </c>
      <c r="S26" s="112"/>
      <c r="T26" s="148">
        <f t="shared" si="15"/>
        <v>0</v>
      </c>
      <c r="U26" s="112"/>
      <c r="V26" s="145">
        <f t="shared" si="16"/>
        <v>0</v>
      </c>
      <c r="W26" s="112"/>
      <c r="X26" s="145">
        <f t="shared" si="17"/>
        <v>0</v>
      </c>
      <c r="Y26" s="112"/>
      <c r="Z26" s="145">
        <f t="shared" si="18"/>
        <v>0</v>
      </c>
      <c r="AA26" s="112"/>
      <c r="AB26" s="145">
        <f t="shared" si="19"/>
        <v>0</v>
      </c>
      <c r="AC26" s="112"/>
      <c r="AD26" s="145">
        <f t="shared" si="20"/>
        <v>0</v>
      </c>
      <c r="AE26" s="112"/>
      <c r="AF26" s="145">
        <f t="shared" si="21"/>
        <v>0</v>
      </c>
      <c r="AG26" s="112"/>
      <c r="AH26" s="145">
        <f t="shared" si="22"/>
        <v>0</v>
      </c>
      <c r="AI26" s="112"/>
      <c r="AJ26" s="150">
        <f t="shared" si="23"/>
        <v>0</v>
      </c>
      <c r="AK26" s="86"/>
      <c r="AL26" s="114">
        <f t="shared" si="26"/>
        <v>0</v>
      </c>
      <c r="AM26" s="114"/>
      <c r="AN26" s="114">
        <f t="shared" si="26"/>
        <v>0</v>
      </c>
      <c r="AO26" s="114"/>
      <c r="AP26" s="114">
        <f t="shared" si="26"/>
        <v>0</v>
      </c>
      <c r="AQ26" s="114"/>
      <c r="AR26" s="114">
        <f t="shared" si="26"/>
        <v>0</v>
      </c>
      <c r="AS26" s="114"/>
      <c r="AT26" s="114">
        <f t="shared" si="26"/>
        <v>0</v>
      </c>
      <c r="AU26" s="114"/>
      <c r="AV26" s="114">
        <f t="shared" si="26"/>
        <v>0</v>
      </c>
      <c r="AW26" s="114"/>
      <c r="AX26" s="114">
        <f t="shared" si="27"/>
        <v>0</v>
      </c>
      <c r="AY26" s="114"/>
      <c r="AZ26" s="114">
        <f t="shared" si="28"/>
        <v>0</v>
      </c>
      <c r="BA26" s="114"/>
      <c r="BB26" s="114">
        <f t="shared" si="29"/>
        <v>0</v>
      </c>
      <c r="BC26" s="114"/>
      <c r="BD26" s="114">
        <f t="shared" si="30"/>
        <v>0</v>
      </c>
      <c r="BP26" s="143"/>
    </row>
    <row r="27" spans="1:68" ht="19.149999999999999" customHeight="1">
      <c r="A27" s="96" t="str">
        <f t="shared" si="24"/>
        <v/>
      </c>
      <c r="B27" s="100"/>
      <c r="C27" s="155">
        <v>18</v>
      </c>
      <c r="D27" s="213"/>
      <c r="E27" s="214"/>
      <c r="F27" s="215"/>
      <c r="G27" s="216"/>
      <c r="H27" s="216"/>
      <c r="I27" s="216"/>
      <c r="J27" s="216"/>
      <c r="K27" s="216"/>
      <c r="L27" s="216"/>
      <c r="M27" s="216"/>
      <c r="N27" s="217"/>
      <c r="O27" s="151">
        <f t="shared" si="25"/>
        <v>0</v>
      </c>
      <c r="P27" s="152">
        <f t="shared" si="13"/>
        <v>0</v>
      </c>
      <c r="Q27" s="112"/>
      <c r="R27" s="148">
        <f t="shared" si="14"/>
        <v>0</v>
      </c>
      <c r="S27" s="112"/>
      <c r="T27" s="148">
        <f t="shared" si="15"/>
        <v>0</v>
      </c>
      <c r="U27" s="112"/>
      <c r="V27" s="145">
        <f t="shared" si="16"/>
        <v>0</v>
      </c>
      <c r="W27" s="112"/>
      <c r="X27" s="145">
        <f t="shared" si="17"/>
        <v>0</v>
      </c>
      <c r="Y27" s="112"/>
      <c r="Z27" s="145">
        <f t="shared" si="18"/>
        <v>0</v>
      </c>
      <c r="AA27" s="112"/>
      <c r="AB27" s="145">
        <f t="shared" si="19"/>
        <v>0</v>
      </c>
      <c r="AC27" s="112"/>
      <c r="AD27" s="145">
        <f t="shared" si="20"/>
        <v>0</v>
      </c>
      <c r="AE27" s="112"/>
      <c r="AF27" s="145">
        <f t="shared" si="21"/>
        <v>0</v>
      </c>
      <c r="AG27" s="112"/>
      <c r="AH27" s="145">
        <f t="shared" si="22"/>
        <v>0</v>
      </c>
      <c r="AI27" s="112"/>
      <c r="AJ27" s="150">
        <f t="shared" si="23"/>
        <v>0</v>
      </c>
      <c r="AK27" s="86"/>
      <c r="AL27" s="114">
        <f t="shared" si="26"/>
        <v>0</v>
      </c>
      <c r="AM27" s="114"/>
      <c r="AN27" s="114">
        <f t="shared" si="26"/>
        <v>0</v>
      </c>
      <c r="AO27" s="114"/>
      <c r="AP27" s="114">
        <f t="shared" si="26"/>
        <v>0</v>
      </c>
      <c r="AQ27" s="114"/>
      <c r="AR27" s="114">
        <f t="shared" si="26"/>
        <v>0</v>
      </c>
      <c r="AS27" s="114"/>
      <c r="AT27" s="114">
        <f t="shared" si="26"/>
        <v>0</v>
      </c>
      <c r="AU27" s="114"/>
      <c r="AV27" s="114">
        <f t="shared" si="26"/>
        <v>0</v>
      </c>
      <c r="AW27" s="114"/>
      <c r="AX27" s="114">
        <f t="shared" si="27"/>
        <v>0</v>
      </c>
      <c r="AY27" s="114"/>
      <c r="AZ27" s="114">
        <f t="shared" si="28"/>
        <v>0</v>
      </c>
      <c r="BA27" s="114"/>
      <c r="BB27" s="114">
        <f t="shared" si="29"/>
        <v>0</v>
      </c>
      <c r="BC27" s="114"/>
      <c r="BD27" s="114">
        <f t="shared" si="30"/>
        <v>0</v>
      </c>
      <c r="BP27" s="143"/>
    </row>
    <row r="28" spans="1:68" ht="19.149999999999999" customHeight="1">
      <c r="A28" s="96" t="str">
        <f t="shared" si="24"/>
        <v/>
      </c>
      <c r="B28" s="100"/>
      <c r="C28" s="155">
        <v>19</v>
      </c>
      <c r="D28" s="213"/>
      <c r="E28" s="214"/>
      <c r="F28" s="215"/>
      <c r="G28" s="216"/>
      <c r="H28" s="216"/>
      <c r="I28" s="216"/>
      <c r="J28" s="216"/>
      <c r="K28" s="216"/>
      <c r="L28" s="216"/>
      <c r="M28" s="216"/>
      <c r="N28" s="217"/>
      <c r="O28" s="151">
        <f t="shared" si="25"/>
        <v>0</v>
      </c>
      <c r="P28" s="152">
        <f t="shared" si="13"/>
        <v>0</v>
      </c>
      <c r="Q28" s="112"/>
      <c r="R28" s="148">
        <f t="shared" si="14"/>
        <v>0</v>
      </c>
      <c r="S28" s="112"/>
      <c r="T28" s="148">
        <f t="shared" si="15"/>
        <v>0</v>
      </c>
      <c r="U28" s="112"/>
      <c r="V28" s="145">
        <f t="shared" si="16"/>
        <v>0</v>
      </c>
      <c r="W28" s="112"/>
      <c r="X28" s="145">
        <f t="shared" si="17"/>
        <v>0</v>
      </c>
      <c r="Y28" s="112"/>
      <c r="Z28" s="145">
        <f t="shared" si="18"/>
        <v>0</v>
      </c>
      <c r="AA28" s="112"/>
      <c r="AB28" s="145">
        <f t="shared" si="19"/>
        <v>0</v>
      </c>
      <c r="AC28" s="112"/>
      <c r="AD28" s="145">
        <f t="shared" si="20"/>
        <v>0</v>
      </c>
      <c r="AE28" s="112"/>
      <c r="AF28" s="145">
        <f t="shared" si="21"/>
        <v>0</v>
      </c>
      <c r="AG28" s="112"/>
      <c r="AH28" s="145">
        <f t="shared" si="22"/>
        <v>0</v>
      </c>
      <c r="AI28" s="112"/>
      <c r="AJ28" s="150">
        <f t="shared" si="23"/>
        <v>0</v>
      </c>
      <c r="AK28" s="86"/>
      <c r="AL28" s="114">
        <f t="shared" si="26"/>
        <v>0</v>
      </c>
      <c r="AM28" s="114"/>
      <c r="AN28" s="114">
        <f t="shared" si="26"/>
        <v>0</v>
      </c>
      <c r="AO28" s="114"/>
      <c r="AP28" s="114">
        <f t="shared" si="26"/>
        <v>0</v>
      </c>
      <c r="AQ28" s="114"/>
      <c r="AR28" s="114">
        <f t="shared" si="26"/>
        <v>0</v>
      </c>
      <c r="AS28" s="114"/>
      <c r="AT28" s="114">
        <f t="shared" si="26"/>
        <v>0</v>
      </c>
      <c r="AU28" s="114"/>
      <c r="AV28" s="114">
        <f t="shared" si="26"/>
        <v>0</v>
      </c>
      <c r="AW28" s="114"/>
      <c r="AX28" s="114">
        <f t="shared" si="27"/>
        <v>0</v>
      </c>
      <c r="AY28" s="114"/>
      <c r="AZ28" s="114">
        <f t="shared" si="28"/>
        <v>0</v>
      </c>
      <c r="BA28" s="114"/>
      <c r="BB28" s="114">
        <f t="shared" si="29"/>
        <v>0</v>
      </c>
      <c r="BC28" s="114"/>
      <c r="BD28" s="114">
        <f t="shared" si="30"/>
        <v>0</v>
      </c>
      <c r="BP28" s="143"/>
    </row>
    <row r="29" spans="1:68" ht="19.149999999999999" customHeight="1" thickBot="1">
      <c r="A29" s="96" t="str">
        <f t="shared" si="24"/>
        <v/>
      </c>
      <c r="B29" s="100"/>
      <c r="C29" s="155">
        <v>20</v>
      </c>
      <c r="D29" s="213"/>
      <c r="E29" s="214"/>
      <c r="F29" s="215"/>
      <c r="G29" s="216"/>
      <c r="H29" s="216"/>
      <c r="I29" s="216"/>
      <c r="J29" s="216"/>
      <c r="K29" s="216"/>
      <c r="L29" s="216"/>
      <c r="M29" s="216"/>
      <c r="N29" s="217"/>
      <c r="O29" s="151">
        <f t="shared" si="25"/>
        <v>0</v>
      </c>
      <c r="P29" s="152">
        <f t="shared" si="13"/>
        <v>0</v>
      </c>
      <c r="Q29" s="112"/>
      <c r="R29" s="148">
        <f t="shared" si="14"/>
        <v>0</v>
      </c>
      <c r="S29" s="112"/>
      <c r="T29" s="148">
        <f t="shared" si="15"/>
        <v>0</v>
      </c>
      <c r="U29" s="112"/>
      <c r="V29" s="145">
        <f t="shared" si="16"/>
        <v>0</v>
      </c>
      <c r="W29" s="112"/>
      <c r="X29" s="145">
        <f t="shared" si="17"/>
        <v>0</v>
      </c>
      <c r="Y29" s="112"/>
      <c r="Z29" s="145">
        <f t="shared" si="18"/>
        <v>0</v>
      </c>
      <c r="AA29" s="112"/>
      <c r="AB29" s="145">
        <f t="shared" si="19"/>
        <v>0</v>
      </c>
      <c r="AC29" s="112"/>
      <c r="AD29" s="145">
        <f t="shared" si="20"/>
        <v>0</v>
      </c>
      <c r="AE29" s="112"/>
      <c r="AF29" s="145">
        <f t="shared" si="21"/>
        <v>0</v>
      </c>
      <c r="AG29" s="112"/>
      <c r="AH29" s="145">
        <f t="shared" si="22"/>
        <v>0</v>
      </c>
      <c r="AI29" s="112"/>
      <c r="AJ29" s="150">
        <f t="shared" si="23"/>
        <v>0</v>
      </c>
      <c r="AK29" s="86"/>
      <c r="AL29" s="114">
        <f t="shared" si="26"/>
        <v>0</v>
      </c>
      <c r="AM29" s="114"/>
      <c r="AN29" s="114">
        <f t="shared" si="26"/>
        <v>0</v>
      </c>
      <c r="AO29" s="114"/>
      <c r="AP29" s="114">
        <f t="shared" si="26"/>
        <v>0</v>
      </c>
      <c r="AQ29" s="114"/>
      <c r="AR29" s="114">
        <f t="shared" si="26"/>
        <v>0</v>
      </c>
      <c r="AS29" s="114"/>
      <c r="AT29" s="114">
        <f t="shared" si="26"/>
        <v>0</v>
      </c>
      <c r="AU29" s="114"/>
      <c r="AV29" s="114">
        <f t="shared" si="26"/>
        <v>0</v>
      </c>
      <c r="AW29" s="114"/>
      <c r="AX29" s="114">
        <f t="shared" si="27"/>
        <v>0</v>
      </c>
      <c r="AY29" s="114"/>
      <c r="AZ29" s="114">
        <f t="shared" si="28"/>
        <v>0</v>
      </c>
      <c r="BA29" s="114"/>
      <c r="BB29" s="114">
        <f t="shared" si="29"/>
        <v>0</v>
      </c>
      <c r="BC29" s="114"/>
      <c r="BD29" s="114">
        <f t="shared" si="30"/>
        <v>0</v>
      </c>
      <c r="BP29" s="143"/>
    </row>
    <row r="30" spans="1:68" ht="19.149999999999999" hidden="1" customHeight="1">
      <c r="A30" s="96" t="str">
        <f t="shared" si="24"/>
        <v/>
      </c>
      <c r="B30" s="100"/>
      <c r="C30" s="155">
        <v>21</v>
      </c>
      <c r="D30" s="101"/>
      <c r="E30" s="108"/>
      <c r="F30" s="109"/>
      <c r="G30" s="110"/>
      <c r="H30" s="110"/>
      <c r="I30" s="110"/>
      <c r="J30" s="110"/>
      <c r="K30" s="110"/>
      <c r="L30" s="110"/>
      <c r="M30" s="110"/>
      <c r="N30" s="111"/>
      <c r="O30" s="151">
        <f t="shared" si="25"/>
        <v>0</v>
      </c>
      <c r="P30" s="152">
        <f t="shared" si="13"/>
        <v>0</v>
      </c>
      <c r="Q30" s="112"/>
      <c r="R30" s="148">
        <f t="shared" si="14"/>
        <v>0</v>
      </c>
      <c r="S30" s="112"/>
      <c r="T30" s="148">
        <f t="shared" si="15"/>
        <v>0</v>
      </c>
      <c r="U30" s="112"/>
      <c r="V30" s="145">
        <f t="shared" si="16"/>
        <v>0</v>
      </c>
      <c r="W30" s="112"/>
      <c r="X30" s="145">
        <f t="shared" si="17"/>
        <v>0</v>
      </c>
      <c r="Y30" s="112"/>
      <c r="Z30" s="145">
        <f t="shared" si="18"/>
        <v>0</v>
      </c>
      <c r="AA30" s="112"/>
      <c r="AB30" s="145">
        <f t="shared" si="19"/>
        <v>0</v>
      </c>
      <c r="AC30" s="112"/>
      <c r="AD30" s="145">
        <f t="shared" si="20"/>
        <v>0</v>
      </c>
      <c r="AE30" s="112"/>
      <c r="AF30" s="145">
        <f t="shared" si="21"/>
        <v>0</v>
      </c>
      <c r="AG30" s="112"/>
      <c r="AH30" s="145">
        <f t="shared" si="22"/>
        <v>0</v>
      </c>
      <c r="AI30" s="112"/>
      <c r="AJ30" s="150">
        <f t="shared" si="23"/>
        <v>0</v>
      </c>
      <c r="AK30" s="86"/>
      <c r="AL30" s="114">
        <f t="shared" si="26"/>
        <v>0</v>
      </c>
      <c r="AM30" s="114"/>
      <c r="AN30" s="114">
        <f t="shared" si="26"/>
        <v>0</v>
      </c>
      <c r="AO30" s="114"/>
      <c r="AP30" s="114">
        <f t="shared" si="26"/>
        <v>0</v>
      </c>
      <c r="AQ30" s="114"/>
      <c r="AR30" s="114">
        <f t="shared" si="26"/>
        <v>0</v>
      </c>
      <c r="AS30" s="114"/>
      <c r="AT30" s="114">
        <f t="shared" si="26"/>
        <v>0</v>
      </c>
      <c r="AU30" s="114"/>
      <c r="AV30" s="114">
        <f t="shared" si="26"/>
        <v>0</v>
      </c>
      <c r="AW30" s="114"/>
      <c r="AX30" s="114">
        <f t="shared" si="27"/>
        <v>0</v>
      </c>
      <c r="AY30" s="114"/>
      <c r="AZ30" s="114">
        <f t="shared" si="28"/>
        <v>0</v>
      </c>
      <c r="BA30" s="114"/>
      <c r="BB30" s="114">
        <f t="shared" si="29"/>
        <v>0</v>
      </c>
      <c r="BC30" s="114"/>
      <c r="BD30" s="114">
        <f t="shared" si="30"/>
        <v>0</v>
      </c>
      <c r="BP30" s="143"/>
    </row>
    <row r="31" spans="1:68" ht="19.149999999999999" hidden="1" customHeight="1">
      <c r="A31" s="96" t="str">
        <f t="shared" si="24"/>
        <v/>
      </c>
      <c r="B31" s="100"/>
      <c r="C31" s="155">
        <v>22</v>
      </c>
      <c r="D31" s="101"/>
      <c r="E31" s="108"/>
      <c r="F31" s="109"/>
      <c r="G31" s="110"/>
      <c r="H31" s="110"/>
      <c r="I31" s="110"/>
      <c r="J31" s="110"/>
      <c r="K31" s="110"/>
      <c r="L31" s="110"/>
      <c r="M31" s="110"/>
      <c r="N31" s="111"/>
      <c r="O31" s="151">
        <f t="shared" si="25"/>
        <v>0</v>
      </c>
      <c r="P31" s="152">
        <f t="shared" si="13"/>
        <v>0</v>
      </c>
      <c r="Q31" s="112"/>
      <c r="R31" s="148">
        <f t="shared" si="14"/>
        <v>0</v>
      </c>
      <c r="S31" s="112"/>
      <c r="T31" s="148">
        <f t="shared" si="15"/>
        <v>0</v>
      </c>
      <c r="U31" s="112"/>
      <c r="V31" s="145">
        <f t="shared" si="16"/>
        <v>0</v>
      </c>
      <c r="W31" s="112"/>
      <c r="X31" s="145">
        <f t="shared" si="17"/>
        <v>0</v>
      </c>
      <c r="Y31" s="112"/>
      <c r="Z31" s="145">
        <f t="shared" si="18"/>
        <v>0</v>
      </c>
      <c r="AA31" s="112"/>
      <c r="AB31" s="145">
        <f t="shared" si="19"/>
        <v>0</v>
      </c>
      <c r="AC31" s="112"/>
      <c r="AD31" s="145">
        <f t="shared" si="20"/>
        <v>0</v>
      </c>
      <c r="AE31" s="112"/>
      <c r="AF31" s="145">
        <f t="shared" si="21"/>
        <v>0</v>
      </c>
      <c r="AG31" s="112"/>
      <c r="AH31" s="145">
        <f t="shared" si="22"/>
        <v>0</v>
      </c>
      <c r="AI31" s="112"/>
      <c r="AJ31" s="150">
        <f t="shared" si="23"/>
        <v>0</v>
      </c>
      <c r="AK31" s="86"/>
      <c r="AL31" s="114">
        <f t="shared" si="26"/>
        <v>0</v>
      </c>
      <c r="AM31" s="114"/>
      <c r="AN31" s="114">
        <f t="shared" si="26"/>
        <v>0</v>
      </c>
      <c r="AO31" s="114"/>
      <c r="AP31" s="114">
        <f t="shared" si="26"/>
        <v>0</v>
      </c>
      <c r="AQ31" s="114"/>
      <c r="AR31" s="114">
        <f t="shared" si="26"/>
        <v>0</v>
      </c>
      <c r="AS31" s="114"/>
      <c r="AT31" s="114">
        <f t="shared" si="26"/>
        <v>0</v>
      </c>
      <c r="AU31" s="114"/>
      <c r="AV31" s="114">
        <f t="shared" si="26"/>
        <v>0</v>
      </c>
      <c r="AW31" s="114"/>
      <c r="AX31" s="114">
        <f t="shared" si="27"/>
        <v>0</v>
      </c>
      <c r="AY31" s="114"/>
      <c r="AZ31" s="114">
        <f t="shared" si="28"/>
        <v>0</v>
      </c>
      <c r="BA31" s="114"/>
      <c r="BB31" s="114">
        <f t="shared" si="29"/>
        <v>0</v>
      </c>
      <c r="BC31" s="114"/>
      <c r="BD31" s="114">
        <f t="shared" si="30"/>
        <v>0</v>
      </c>
      <c r="BP31" s="143"/>
    </row>
    <row r="32" spans="1:68" ht="19.149999999999999" hidden="1" customHeight="1">
      <c r="A32" s="96" t="str">
        <f t="shared" si="24"/>
        <v/>
      </c>
      <c r="B32" s="100"/>
      <c r="C32" s="155">
        <v>23</v>
      </c>
      <c r="D32" s="101"/>
      <c r="E32" s="108"/>
      <c r="F32" s="109"/>
      <c r="G32" s="110"/>
      <c r="H32" s="110"/>
      <c r="I32" s="110"/>
      <c r="J32" s="110"/>
      <c r="K32" s="110"/>
      <c r="L32" s="110"/>
      <c r="M32" s="110"/>
      <c r="N32" s="111"/>
      <c r="O32" s="151">
        <f t="shared" si="25"/>
        <v>0</v>
      </c>
      <c r="P32" s="152">
        <f t="shared" si="13"/>
        <v>0</v>
      </c>
      <c r="Q32" s="112"/>
      <c r="R32" s="148">
        <f t="shared" si="14"/>
        <v>0</v>
      </c>
      <c r="S32" s="112"/>
      <c r="T32" s="148">
        <f t="shared" si="15"/>
        <v>0</v>
      </c>
      <c r="U32" s="112"/>
      <c r="V32" s="145">
        <f t="shared" si="16"/>
        <v>0</v>
      </c>
      <c r="W32" s="112"/>
      <c r="X32" s="145">
        <f t="shared" si="17"/>
        <v>0</v>
      </c>
      <c r="Y32" s="112"/>
      <c r="Z32" s="145">
        <f t="shared" si="18"/>
        <v>0</v>
      </c>
      <c r="AA32" s="112"/>
      <c r="AB32" s="145">
        <f t="shared" si="19"/>
        <v>0</v>
      </c>
      <c r="AC32" s="112"/>
      <c r="AD32" s="145">
        <f t="shared" si="20"/>
        <v>0</v>
      </c>
      <c r="AE32" s="112"/>
      <c r="AF32" s="145">
        <f t="shared" si="21"/>
        <v>0</v>
      </c>
      <c r="AG32" s="112"/>
      <c r="AH32" s="145">
        <f t="shared" si="22"/>
        <v>0</v>
      </c>
      <c r="AI32" s="112"/>
      <c r="AJ32" s="150">
        <f t="shared" si="23"/>
        <v>0</v>
      </c>
      <c r="AK32" s="86"/>
      <c r="AL32" s="114">
        <f t="shared" si="26"/>
        <v>0</v>
      </c>
      <c r="AM32" s="114"/>
      <c r="AN32" s="114">
        <f t="shared" si="26"/>
        <v>0</v>
      </c>
      <c r="AO32" s="114"/>
      <c r="AP32" s="114">
        <f t="shared" si="26"/>
        <v>0</v>
      </c>
      <c r="AQ32" s="114"/>
      <c r="AR32" s="114">
        <f t="shared" si="26"/>
        <v>0</v>
      </c>
      <c r="AS32" s="114"/>
      <c r="AT32" s="114">
        <f t="shared" si="26"/>
        <v>0</v>
      </c>
      <c r="AU32" s="114"/>
      <c r="AV32" s="114">
        <f t="shared" si="26"/>
        <v>0</v>
      </c>
      <c r="AW32" s="114"/>
      <c r="AX32" s="114">
        <f t="shared" si="27"/>
        <v>0</v>
      </c>
      <c r="AY32" s="114"/>
      <c r="AZ32" s="114">
        <f t="shared" si="28"/>
        <v>0</v>
      </c>
      <c r="BA32" s="114"/>
      <c r="BB32" s="114">
        <f t="shared" si="29"/>
        <v>0</v>
      </c>
      <c r="BC32" s="114"/>
      <c r="BD32" s="114">
        <f t="shared" si="30"/>
        <v>0</v>
      </c>
      <c r="BP32" s="143"/>
    </row>
    <row r="33" spans="1:68" ht="19.149999999999999" hidden="1" customHeight="1">
      <c r="A33" s="96" t="str">
        <f t="shared" si="24"/>
        <v/>
      </c>
      <c r="B33" s="100"/>
      <c r="C33" s="155">
        <v>24</v>
      </c>
      <c r="D33" s="101"/>
      <c r="E33" s="108"/>
      <c r="F33" s="109"/>
      <c r="G33" s="110"/>
      <c r="H33" s="110"/>
      <c r="I33" s="110"/>
      <c r="J33" s="110"/>
      <c r="K33" s="110"/>
      <c r="L33" s="110"/>
      <c r="M33" s="110"/>
      <c r="N33" s="111"/>
      <c r="O33" s="151">
        <f t="shared" si="25"/>
        <v>0</v>
      </c>
      <c r="P33" s="152">
        <f t="shared" si="13"/>
        <v>0</v>
      </c>
      <c r="Q33" s="112"/>
      <c r="R33" s="148">
        <f t="shared" si="14"/>
        <v>0</v>
      </c>
      <c r="S33" s="112"/>
      <c r="T33" s="148">
        <f t="shared" si="15"/>
        <v>0</v>
      </c>
      <c r="U33" s="112"/>
      <c r="V33" s="145">
        <f t="shared" si="16"/>
        <v>0</v>
      </c>
      <c r="W33" s="112"/>
      <c r="X33" s="145">
        <f t="shared" si="17"/>
        <v>0</v>
      </c>
      <c r="Y33" s="112"/>
      <c r="Z33" s="145">
        <f t="shared" si="18"/>
        <v>0</v>
      </c>
      <c r="AA33" s="112"/>
      <c r="AB33" s="145">
        <f t="shared" si="19"/>
        <v>0</v>
      </c>
      <c r="AC33" s="112"/>
      <c r="AD33" s="145">
        <f t="shared" si="20"/>
        <v>0</v>
      </c>
      <c r="AE33" s="112"/>
      <c r="AF33" s="145">
        <f t="shared" si="21"/>
        <v>0</v>
      </c>
      <c r="AG33" s="112"/>
      <c r="AH33" s="145">
        <f t="shared" si="22"/>
        <v>0</v>
      </c>
      <c r="AI33" s="112"/>
      <c r="AJ33" s="150">
        <f t="shared" si="23"/>
        <v>0</v>
      </c>
      <c r="AK33" s="86"/>
      <c r="AL33" s="114">
        <f t="shared" si="26"/>
        <v>0</v>
      </c>
      <c r="AM33" s="114"/>
      <c r="AN33" s="114">
        <f t="shared" si="26"/>
        <v>0</v>
      </c>
      <c r="AO33" s="114"/>
      <c r="AP33" s="114">
        <f t="shared" si="26"/>
        <v>0</v>
      </c>
      <c r="AQ33" s="114"/>
      <c r="AR33" s="114">
        <f t="shared" si="26"/>
        <v>0</v>
      </c>
      <c r="AS33" s="114"/>
      <c r="AT33" s="114">
        <f t="shared" si="26"/>
        <v>0</v>
      </c>
      <c r="AU33" s="114"/>
      <c r="AV33" s="114">
        <f t="shared" si="26"/>
        <v>0</v>
      </c>
      <c r="AW33" s="114"/>
      <c r="AX33" s="114">
        <f t="shared" si="27"/>
        <v>0</v>
      </c>
      <c r="AY33" s="114"/>
      <c r="AZ33" s="114">
        <f t="shared" si="28"/>
        <v>0</v>
      </c>
      <c r="BA33" s="114"/>
      <c r="BB33" s="114">
        <f t="shared" si="29"/>
        <v>0</v>
      </c>
      <c r="BC33" s="114"/>
      <c r="BD33" s="114">
        <f t="shared" si="30"/>
        <v>0</v>
      </c>
      <c r="BP33" s="143"/>
    </row>
    <row r="34" spans="1:68" ht="19.149999999999999" hidden="1" customHeight="1">
      <c r="A34" s="96" t="str">
        <f t="shared" si="24"/>
        <v/>
      </c>
      <c r="B34" s="100"/>
      <c r="C34" s="155">
        <v>25</v>
      </c>
      <c r="D34" s="101"/>
      <c r="E34" s="108"/>
      <c r="F34" s="109"/>
      <c r="G34" s="110"/>
      <c r="H34" s="110"/>
      <c r="I34" s="110"/>
      <c r="J34" s="110"/>
      <c r="K34" s="110"/>
      <c r="L34" s="110"/>
      <c r="M34" s="110"/>
      <c r="N34" s="111"/>
      <c r="O34" s="151">
        <f t="shared" si="25"/>
        <v>0</v>
      </c>
      <c r="P34" s="152">
        <f t="shared" si="13"/>
        <v>0</v>
      </c>
      <c r="Q34" s="112"/>
      <c r="R34" s="148">
        <f t="shared" si="14"/>
        <v>0</v>
      </c>
      <c r="S34" s="112"/>
      <c r="T34" s="148">
        <f t="shared" si="15"/>
        <v>0</v>
      </c>
      <c r="U34" s="112"/>
      <c r="V34" s="145">
        <f t="shared" si="16"/>
        <v>0</v>
      </c>
      <c r="W34" s="112"/>
      <c r="X34" s="145">
        <f t="shared" si="17"/>
        <v>0</v>
      </c>
      <c r="Y34" s="112"/>
      <c r="Z34" s="145">
        <f t="shared" si="18"/>
        <v>0</v>
      </c>
      <c r="AA34" s="112"/>
      <c r="AB34" s="145">
        <f t="shared" si="19"/>
        <v>0</v>
      </c>
      <c r="AC34" s="112"/>
      <c r="AD34" s="145">
        <f t="shared" si="20"/>
        <v>0</v>
      </c>
      <c r="AE34" s="112"/>
      <c r="AF34" s="145">
        <f t="shared" si="21"/>
        <v>0</v>
      </c>
      <c r="AG34" s="112"/>
      <c r="AH34" s="145">
        <f t="shared" si="22"/>
        <v>0</v>
      </c>
      <c r="AI34" s="112"/>
      <c r="AJ34" s="150">
        <f t="shared" si="23"/>
        <v>0</v>
      </c>
      <c r="AK34" s="86"/>
      <c r="AL34" s="114">
        <f t="shared" si="26"/>
        <v>0</v>
      </c>
      <c r="AM34" s="114"/>
      <c r="AN34" s="114">
        <f t="shared" si="26"/>
        <v>0</v>
      </c>
      <c r="AO34" s="114"/>
      <c r="AP34" s="114">
        <f t="shared" si="26"/>
        <v>0</v>
      </c>
      <c r="AQ34" s="114"/>
      <c r="AR34" s="114">
        <f t="shared" si="26"/>
        <v>0</v>
      </c>
      <c r="AS34" s="114"/>
      <c r="AT34" s="114">
        <f t="shared" si="26"/>
        <v>0</v>
      </c>
      <c r="AU34" s="114"/>
      <c r="AV34" s="114">
        <f t="shared" si="26"/>
        <v>0</v>
      </c>
      <c r="AW34" s="114"/>
      <c r="AX34" s="114">
        <f t="shared" si="27"/>
        <v>0</v>
      </c>
      <c r="AY34" s="114"/>
      <c r="AZ34" s="114">
        <f t="shared" si="28"/>
        <v>0</v>
      </c>
      <c r="BA34" s="114"/>
      <c r="BB34" s="114">
        <f t="shared" si="29"/>
        <v>0</v>
      </c>
      <c r="BC34" s="114"/>
      <c r="BD34" s="114">
        <f t="shared" si="30"/>
        <v>0</v>
      </c>
      <c r="BP34" s="143"/>
    </row>
    <row r="35" spans="1:68" ht="19.149999999999999" hidden="1" customHeight="1">
      <c r="A35" s="96" t="str">
        <f t="shared" si="24"/>
        <v/>
      </c>
      <c r="B35" s="100"/>
      <c r="C35" s="155">
        <v>26</v>
      </c>
      <c r="D35" s="101"/>
      <c r="E35" s="108"/>
      <c r="F35" s="109"/>
      <c r="G35" s="110"/>
      <c r="H35" s="110"/>
      <c r="I35" s="110"/>
      <c r="J35" s="110"/>
      <c r="K35" s="110"/>
      <c r="L35" s="110"/>
      <c r="M35" s="110"/>
      <c r="N35" s="111"/>
      <c r="O35" s="151">
        <f t="shared" si="25"/>
        <v>0</v>
      </c>
      <c r="P35" s="152">
        <f t="shared" si="13"/>
        <v>0</v>
      </c>
      <c r="Q35" s="112"/>
      <c r="R35" s="148">
        <f t="shared" si="14"/>
        <v>0</v>
      </c>
      <c r="S35" s="112"/>
      <c r="T35" s="148">
        <f t="shared" si="15"/>
        <v>0</v>
      </c>
      <c r="U35" s="112"/>
      <c r="V35" s="145">
        <f t="shared" si="16"/>
        <v>0</v>
      </c>
      <c r="W35" s="112"/>
      <c r="X35" s="145">
        <f t="shared" si="17"/>
        <v>0</v>
      </c>
      <c r="Y35" s="112"/>
      <c r="Z35" s="145">
        <f t="shared" si="18"/>
        <v>0</v>
      </c>
      <c r="AA35" s="112"/>
      <c r="AB35" s="145">
        <f t="shared" si="19"/>
        <v>0</v>
      </c>
      <c r="AC35" s="112"/>
      <c r="AD35" s="145">
        <f t="shared" si="20"/>
        <v>0</v>
      </c>
      <c r="AE35" s="112"/>
      <c r="AF35" s="145">
        <f t="shared" si="21"/>
        <v>0</v>
      </c>
      <c r="AG35" s="112"/>
      <c r="AH35" s="145">
        <f t="shared" si="22"/>
        <v>0</v>
      </c>
      <c r="AI35" s="112"/>
      <c r="AJ35" s="150">
        <f t="shared" si="23"/>
        <v>0</v>
      </c>
      <c r="AK35" s="86"/>
      <c r="AL35" s="114">
        <f t="shared" si="26"/>
        <v>0</v>
      </c>
      <c r="AM35" s="114"/>
      <c r="AN35" s="114">
        <f t="shared" si="26"/>
        <v>0</v>
      </c>
      <c r="AO35" s="114"/>
      <c r="AP35" s="114">
        <f t="shared" si="26"/>
        <v>0</v>
      </c>
      <c r="AQ35" s="114"/>
      <c r="AR35" s="114">
        <f t="shared" si="26"/>
        <v>0</v>
      </c>
      <c r="AS35" s="114"/>
      <c r="AT35" s="114">
        <f t="shared" si="26"/>
        <v>0</v>
      </c>
      <c r="AU35" s="114"/>
      <c r="AV35" s="114">
        <f t="shared" si="26"/>
        <v>0</v>
      </c>
      <c r="AW35" s="114"/>
      <c r="AX35" s="114">
        <f t="shared" si="27"/>
        <v>0</v>
      </c>
      <c r="AY35" s="114"/>
      <c r="AZ35" s="114">
        <f t="shared" si="28"/>
        <v>0</v>
      </c>
      <c r="BA35" s="114"/>
      <c r="BB35" s="114">
        <f t="shared" si="29"/>
        <v>0</v>
      </c>
      <c r="BC35" s="114"/>
      <c r="BD35" s="114">
        <f t="shared" si="30"/>
        <v>0</v>
      </c>
      <c r="BP35" s="143"/>
    </row>
    <row r="36" spans="1:68" ht="19.149999999999999" hidden="1" customHeight="1">
      <c r="A36" s="96" t="str">
        <f t="shared" si="24"/>
        <v/>
      </c>
      <c r="B36" s="100"/>
      <c r="C36" s="155">
        <v>27</v>
      </c>
      <c r="D36" s="101"/>
      <c r="E36" s="108"/>
      <c r="F36" s="109"/>
      <c r="G36" s="110"/>
      <c r="H36" s="110"/>
      <c r="I36" s="110"/>
      <c r="J36" s="110"/>
      <c r="K36" s="110"/>
      <c r="L36" s="110"/>
      <c r="M36" s="110"/>
      <c r="N36" s="111"/>
      <c r="O36" s="151">
        <f t="shared" si="25"/>
        <v>0</v>
      </c>
      <c r="P36" s="152">
        <f t="shared" si="13"/>
        <v>0</v>
      </c>
      <c r="Q36" s="112"/>
      <c r="R36" s="148">
        <f t="shared" si="14"/>
        <v>0</v>
      </c>
      <c r="S36" s="112"/>
      <c r="T36" s="148">
        <f t="shared" si="15"/>
        <v>0</v>
      </c>
      <c r="U36" s="112"/>
      <c r="V36" s="145">
        <f t="shared" si="16"/>
        <v>0</v>
      </c>
      <c r="W36" s="112"/>
      <c r="X36" s="145">
        <f t="shared" si="17"/>
        <v>0</v>
      </c>
      <c r="Y36" s="112"/>
      <c r="Z36" s="145">
        <f t="shared" si="18"/>
        <v>0</v>
      </c>
      <c r="AA36" s="112"/>
      <c r="AB36" s="145">
        <f t="shared" si="19"/>
        <v>0</v>
      </c>
      <c r="AC36" s="112"/>
      <c r="AD36" s="145">
        <f t="shared" si="20"/>
        <v>0</v>
      </c>
      <c r="AE36" s="112"/>
      <c r="AF36" s="145">
        <f t="shared" si="21"/>
        <v>0</v>
      </c>
      <c r="AG36" s="112"/>
      <c r="AH36" s="145">
        <f t="shared" si="22"/>
        <v>0</v>
      </c>
      <c r="AI36" s="112"/>
      <c r="AJ36" s="150">
        <f t="shared" si="23"/>
        <v>0</v>
      </c>
      <c r="AK36" s="86"/>
      <c r="AL36" s="114">
        <f t="shared" si="26"/>
        <v>0</v>
      </c>
      <c r="AM36" s="114"/>
      <c r="AN36" s="114">
        <f t="shared" si="26"/>
        <v>0</v>
      </c>
      <c r="AO36" s="114"/>
      <c r="AP36" s="114">
        <f t="shared" si="26"/>
        <v>0</v>
      </c>
      <c r="AQ36" s="114"/>
      <c r="AR36" s="114">
        <f t="shared" si="26"/>
        <v>0</v>
      </c>
      <c r="AS36" s="114"/>
      <c r="AT36" s="114">
        <f t="shared" si="26"/>
        <v>0</v>
      </c>
      <c r="AU36" s="114"/>
      <c r="AV36" s="114">
        <f t="shared" si="26"/>
        <v>0</v>
      </c>
      <c r="AW36" s="114"/>
      <c r="AX36" s="114">
        <f t="shared" si="27"/>
        <v>0</v>
      </c>
      <c r="AY36" s="114"/>
      <c r="AZ36" s="114">
        <f t="shared" si="28"/>
        <v>0</v>
      </c>
      <c r="BA36" s="114"/>
      <c r="BB36" s="114">
        <f t="shared" si="29"/>
        <v>0</v>
      </c>
      <c r="BC36" s="114"/>
      <c r="BD36" s="114">
        <f t="shared" si="30"/>
        <v>0</v>
      </c>
      <c r="BP36" s="143"/>
    </row>
    <row r="37" spans="1:68" ht="19.149999999999999" hidden="1" customHeight="1">
      <c r="A37" s="96" t="str">
        <f t="shared" si="24"/>
        <v/>
      </c>
      <c r="B37" s="100"/>
      <c r="C37" s="155">
        <v>28</v>
      </c>
      <c r="D37" s="101"/>
      <c r="E37" s="108"/>
      <c r="F37" s="109"/>
      <c r="G37" s="110"/>
      <c r="H37" s="110"/>
      <c r="I37" s="110"/>
      <c r="J37" s="110"/>
      <c r="K37" s="110"/>
      <c r="L37" s="110"/>
      <c r="M37" s="110"/>
      <c r="N37" s="111"/>
      <c r="O37" s="151">
        <f t="shared" si="25"/>
        <v>0</v>
      </c>
      <c r="P37" s="152">
        <f t="shared" si="13"/>
        <v>0</v>
      </c>
      <c r="Q37" s="112"/>
      <c r="R37" s="148">
        <f t="shared" si="14"/>
        <v>0</v>
      </c>
      <c r="S37" s="112"/>
      <c r="T37" s="148">
        <f t="shared" si="15"/>
        <v>0</v>
      </c>
      <c r="U37" s="112"/>
      <c r="V37" s="145">
        <f t="shared" si="16"/>
        <v>0</v>
      </c>
      <c r="W37" s="112"/>
      <c r="X37" s="145">
        <f t="shared" si="17"/>
        <v>0</v>
      </c>
      <c r="Y37" s="112"/>
      <c r="Z37" s="145">
        <f t="shared" si="18"/>
        <v>0</v>
      </c>
      <c r="AA37" s="112"/>
      <c r="AB37" s="145">
        <f t="shared" si="19"/>
        <v>0</v>
      </c>
      <c r="AC37" s="112"/>
      <c r="AD37" s="145">
        <f t="shared" si="20"/>
        <v>0</v>
      </c>
      <c r="AE37" s="112"/>
      <c r="AF37" s="145">
        <f t="shared" si="21"/>
        <v>0</v>
      </c>
      <c r="AG37" s="112"/>
      <c r="AH37" s="145">
        <f t="shared" si="22"/>
        <v>0</v>
      </c>
      <c r="AI37" s="112"/>
      <c r="AJ37" s="150">
        <f t="shared" si="23"/>
        <v>0</v>
      </c>
      <c r="AK37" s="86"/>
      <c r="AL37" s="114">
        <f t="shared" si="26"/>
        <v>0</v>
      </c>
      <c r="AM37" s="114"/>
      <c r="AN37" s="114">
        <f t="shared" si="26"/>
        <v>0</v>
      </c>
      <c r="AO37" s="114"/>
      <c r="AP37" s="114">
        <f t="shared" si="26"/>
        <v>0</v>
      </c>
      <c r="AQ37" s="114"/>
      <c r="AR37" s="114">
        <f t="shared" si="26"/>
        <v>0</v>
      </c>
      <c r="AS37" s="114"/>
      <c r="AT37" s="114">
        <f t="shared" si="26"/>
        <v>0</v>
      </c>
      <c r="AU37" s="114"/>
      <c r="AV37" s="114">
        <f t="shared" si="26"/>
        <v>0</v>
      </c>
      <c r="AW37" s="114"/>
      <c r="AX37" s="114">
        <f t="shared" si="27"/>
        <v>0</v>
      </c>
      <c r="AY37" s="114"/>
      <c r="AZ37" s="114">
        <f t="shared" si="28"/>
        <v>0</v>
      </c>
      <c r="BA37" s="114"/>
      <c r="BB37" s="114">
        <f t="shared" si="29"/>
        <v>0</v>
      </c>
      <c r="BC37" s="114"/>
      <c r="BD37" s="114">
        <f t="shared" si="30"/>
        <v>0</v>
      </c>
      <c r="BP37" s="143"/>
    </row>
    <row r="38" spans="1:68" ht="19.149999999999999" hidden="1" customHeight="1">
      <c r="A38" s="96" t="str">
        <f t="shared" si="24"/>
        <v/>
      </c>
      <c r="B38" s="100"/>
      <c r="C38" s="155">
        <v>29</v>
      </c>
      <c r="D38" s="101"/>
      <c r="E38" s="108"/>
      <c r="F38" s="109"/>
      <c r="G38" s="110"/>
      <c r="H38" s="110"/>
      <c r="I38" s="110"/>
      <c r="J38" s="110"/>
      <c r="K38" s="110"/>
      <c r="L38" s="110"/>
      <c r="M38" s="110"/>
      <c r="N38" s="111"/>
      <c r="O38" s="151">
        <f t="shared" si="25"/>
        <v>0</v>
      </c>
      <c r="P38" s="152">
        <f t="shared" si="13"/>
        <v>0</v>
      </c>
      <c r="Q38" s="112"/>
      <c r="R38" s="148">
        <f t="shared" si="14"/>
        <v>0</v>
      </c>
      <c r="S38" s="112"/>
      <c r="T38" s="148">
        <f t="shared" si="15"/>
        <v>0</v>
      </c>
      <c r="U38" s="112"/>
      <c r="V38" s="145">
        <f t="shared" si="16"/>
        <v>0</v>
      </c>
      <c r="W38" s="112"/>
      <c r="X38" s="145">
        <f t="shared" si="17"/>
        <v>0</v>
      </c>
      <c r="Y38" s="112"/>
      <c r="Z38" s="145">
        <f t="shared" si="18"/>
        <v>0</v>
      </c>
      <c r="AA38" s="112"/>
      <c r="AB38" s="145">
        <f t="shared" si="19"/>
        <v>0</v>
      </c>
      <c r="AC38" s="112"/>
      <c r="AD38" s="145">
        <f t="shared" si="20"/>
        <v>0</v>
      </c>
      <c r="AE38" s="112"/>
      <c r="AF38" s="145">
        <f t="shared" si="21"/>
        <v>0</v>
      </c>
      <c r="AG38" s="112"/>
      <c r="AH38" s="145">
        <f t="shared" si="22"/>
        <v>0</v>
      </c>
      <c r="AI38" s="112"/>
      <c r="AJ38" s="150">
        <f t="shared" si="23"/>
        <v>0</v>
      </c>
      <c r="AK38" s="86"/>
      <c r="AL38" s="114">
        <f t="shared" si="26"/>
        <v>0</v>
      </c>
      <c r="AM38" s="114"/>
      <c r="AN38" s="114">
        <f t="shared" si="26"/>
        <v>0</v>
      </c>
      <c r="AO38" s="114"/>
      <c r="AP38" s="114">
        <f t="shared" si="26"/>
        <v>0</v>
      </c>
      <c r="AQ38" s="114"/>
      <c r="AR38" s="114">
        <f t="shared" si="26"/>
        <v>0</v>
      </c>
      <c r="AS38" s="114"/>
      <c r="AT38" s="114">
        <f t="shared" si="26"/>
        <v>0</v>
      </c>
      <c r="AU38" s="114"/>
      <c r="AV38" s="114">
        <f t="shared" si="26"/>
        <v>0</v>
      </c>
      <c r="AW38" s="114"/>
      <c r="AX38" s="114">
        <f t="shared" si="27"/>
        <v>0</v>
      </c>
      <c r="AY38" s="114"/>
      <c r="AZ38" s="114">
        <f t="shared" si="28"/>
        <v>0</v>
      </c>
      <c r="BA38" s="114"/>
      <c r="BB38" s="114">
        <f t="shared" si="29"/>
        <v>0</v>
      </c>
      <c r="BC38" s="114"/>
      <c r="BD38" s="114">
        <f t="shared" si="30"/>
        <v>0</v>
      </c>
      <c r="BP38" s="143"/>
    </row>
    <row r="39" spans="1:68" ht="19.149999999999999" hidden="1" customHeight="1">
      <c r="A39" s="96" t="str">
        <f t="shared" si="24"/>
        <v/>
      </c>
      <c r="B39" s="100"/>
      <c r="C39" s="155">
        <v>30</v>
      </c>
      <c r="D39" s="101"/>
      <c r="E39" s="108"/>
      <c r="F39" s="109"/>
      <c r="G39" s="110"/>
      <c r="H39" s="110"/>
      <c r="I39" s="110"/>
      <c r="J39" s="110"/>
      <c r="K39" s="110"/>
      <c r="L39" s="110"/>
      <c r="M39" s="110"/>
      <c r="N39" s="111"/>
      <c r="O39" s="151">
        <f t="shared" si="25"/>
        <v>0</v>
      </c>
      <c r="P39" s="152">
        <f t="shared" si="13"/>
        <v>0</v>
      </c>
      <c r="Q39" s="112"/>
      <c r="R39" s="148">
        <f t="shared" si="14"/>
        <v>0</v>
      </c>
      <c r="S39" s="112"/>
      <c r="T39" s="148">
        <f t="shared" si="15"/>
        <v>0</v>
      </c>
      <c r="U39" s="112"/>
      <c r="V39" s="145">
        <f t="shared" si="16"/>
        <v>0</v>
      </c>
      <c r="W39" s="112"/>
      <c r="X39" s="145">
        <f t="shared" si="17"/>
        <v>0</v>
      </c>
      <c r="Y39" s="112"/>
      <c r="Z39" s="145">
        <f t="shared" si="18"/>
        <v>0</v>
      </c>
      <c r="AA39" s="112"/>
      <c r="AB39" s="145">
        <f t="shared" si="19"/>
        <v>0</v>
      </c>
      <c r="AC39" s="112"/>
      <c r="AD39" s="145">
        <f t="shared" si="20"/>
        <v>0</v>
      </c>
      <c r="AE39" s="112"/>
      <c r="AF39" s="145">
        <f t="shared" si="21"/>
        <v>0</v>
      </c>
      <c r="AG39" s="112"/>
      <c r="AH39" s="145">
        <f t="shared" si="22"/>
        <v>0</v>
      </c>
      <c r="AI39" s="112"/>
      <c r="AJ39" s="150">
        <f t="shared" si="23"/>
        <v>0</v>
      </c>
      <c r="AK39" s="86"/>
      <c r="AL39" s="114">
        <f t="shared" si="26"/>
        <v>0</v>
      </c>
      <c r="AM39" s="114"/>
      <c r="AN39" s="114">
        <f t="shared" si="26"/>
        <v>0</v>
      </c>
      <c r="AO39" s="114"/>
      <c r="AP39" s="114">
        <f t="shared" si="26"/>
        <v>0</v>
      </c>
      <c r="AQ39" s="114"/>
      <c r="AR39" s="114">
        <f t="shared" si="26"/>
        <v>0</v>
      </c>
      <c r="AS39" s="114"/>
      <c r="AT39" s="114">
        <f t="shared" si="26"/>
        <v>0</v>
      </c>
      <c r="AU39" s="114"/>
      <c r="AV39" s="114">
        <f t="shared" si="26"/>
        <v>0</v>
      </c>
      <c r="AW39" s="114"/>
      <c r="AX39" s="114">
        <f t="shared" si="27"/>
        <v>0</v>
      </c>
      <c r="AY39" s="114"/>
      <c r="AZ39" s="114">
        <f t="shared" si="28"/>
        <v>0</v>
      </c>
      <c r="BA39" s="114"/>
      <c r="BB39" s="114">
        <f t="shared" si="29"/>
        <v>0</v>
      </c>
      <c r="BC39" s="114"/>
      <c r="BD39" s="114">
        <f t="shared" si="30"/>
        <v>0</v>
      </c>
      <c r="BP39" s="143"/>
    </row>
    <row r="40" spans="1:68" ht="19.149999999999999" hidden="1" customHeight="1">
      <c r="A40" s="96" t="str">
        <f t="shared" si="24"/>
        <v/>
      </c>
      <c r="B40" s="100"/>
      <c r="C40" s="155">
        <v>31</v>
      </c>
      <c r="D40" s="101"/>
      <c r="E40" s="108"/>
      <c r="F40" s="109"/>
      <c r="G40" s="110"/>
      <c r="H40" s="110"/>
      <c r="I40" s="110"/>
      <c r="J40" s="110"/>
      <c r="K40" s="110"/>
      <c r="L40" s="110"/>
      <c r="M40" s="110"/>
      <c r="N40" s="111"/>
      <c r="O40" s="151">
        <f t="shared" si="25"/>
        <v>0</v>
      </c>
      <c r="P40" s="152">
        <f t="shared" si="13"/>
        <v>0</v>
      </c>
      <c r="Q40" s="112"/>
      <c r="R40" s="148">
        <f t="shared" si="14"/>
        <v>0</v>
      </c>
      <c r="S40" s="112"/>
      <c r="T40" s="148">
        <f t="shared" si="15"/>
        <v>0</v>
      </c>
      <c r="U40" s="112"/>
      <c r="V40" s="145">
        <f t="shared" si="16"/>
        <v>0</v>
      </c>
      <c r="W40" s="112"/>
      <c r="X40" s="145">
        <f t="shared" si="17"/>
        <v>0</v>
      </c>
      <c r="Y40" s="112"/>
      <c r="Z40" s="145">
        <f t="shared" si="18"/>
        <v>0</v>
      </c>
      <c r="AA40" s="112"/>
      <c r="AB40" s="145">
        <f t="shared" si="19"/>
        <v>0</v>
      </c>
      <c r="AC40" s="112"/>
      <c r="AD40" s="145">
        <f t="shared" si="20"/>
        <v>0</v>
      </c>
      <c r="AE40" s="112"/>
      <c r="AF40" s="145">
        <f t="shared" si="21"/>
        <v>0</v>
      </c>
      <c r="AG40" s="112"/>
      <c r="AH40" s="145">
        <f t="shared" si="22"/>
        <v>0</v>
      </c>
      <c r="AI40" s="112"/>
      <c r="AJ40" s="150">
        <f t="shared" si="23"/>
        <v>0</v>
      </c>
      <c r="AK40" s="86"/>
      <c r="AL40" s="114">
        <f t="shared" si="26"/>
        <v>0</v>
      </c>
      <c r="AM40" s="114"/>
      <c r="AN40" s="114">
        <f t="shared" si="26"/>
        <v>0</v>
      </c>
      <c r="AO40" s="114"/>
      <c r="AP40" s="114">
        <f t="shared" si="26"/>
        <v>0</v>
      </c>
      <c r="AQ40" s="114"/>
      <c r="AR40" s="114">
        <f t="shared" si="26"/>
        <v>0</v>
      </c>
      <c r="AS40" s="114"/>
      <c r="AT40" s="114">
        <f t="shared" si="26"/>
        <v>0</v>
      </c>
      <c r="AU40" s="114"/>
      <c r="AV40" s="114">
        <f t="shared" si="26"/>
        <v>0</v>
      </c>
      <c r="AW40" s="114"/>
      <c r="AX40" s="114">
        <f t="shared" si="27"/>
        <v>0</v>
      </c>
      <c r="AY40" s="114"/>
      <c r="AZ40" s="114">
        <f t="shared" si="28"/>
        <v>0</v>
      </c>
      <c r="BA40" s="114"/>
      <c r="BB40" s="114">
        <f t="shared" si="29"/>
        <v>0</v>
      </c>
      <c r="BC40" s="114"/>
      <c r="BD40" s="114">
        <f t="shared" si="30"/>
        <v>0</v>
      </c>
      <c r="BP40" s="143"/>
    </row>
    <row r="41" spans="1:68" ht="19.149999999999999" hidden="1" customHeight="1">
      <c r="A41" s="96" t="str">
        <f t="shared" si="24"/>
        <v/>
      </c>
      <c r="B41" s="100"/>
      <c r="C41" s="155">
        <v>32</v>
      </c>
      <c r="D41" s="101"/>
      <c r="E41" s="108"/>
      <c r="F41" s="109"/>
      <c r="G41" s="110"/>
      <c r="H41" s="110"/>
      <c r="I41" s="110"/>
      <c r="J41" s="110"/>
      <c r="K41" s="110"/>
      <c r="L41" s="110"/>
      <c r="M41" s="110"/>
      <c r="N41" s="111"/>
      <c r="O41" s="151">
        <f t="shared" si="25"/>
        <v>0</v>
      </c>
      <c r="P41" s="152">
        <f t="shared" si="13"/>
        <v>0</v>
      </c>
      <c r="Q41" s="112"/>
      <c r="R41" s="148">
        <f t="shared" si="14"/>
        <v>0</v>
      </c>
      <c r="S41" s="112"/>
      <c r="T41" s="148">
        <f t="shared" si="15"/>
        <v>0</v>
      </c>
      <c r="U41" s="112"/>
      <c r="V41" s="145">
        <f t="shared" si="16"/>
        <v>0</v>
      </c>
      <c r="W41" s="112"/>
      <c r="X41" s="145">
        <f t="shared" si="17"/>
        <v>0</v>
      </c>
      <c r="Y41" s="112"/>
      <c r="Z41" s="145">
        <f t="shared" si="18"/>
        <v>0</v>
      </c>
      <c r="AA41" s="112"/>
      <c r="AB41" s="145">
        <f t="shared" si="19"/>
        <v>0</v>
      </c>
      <c r="AC41" s="112"/>
      <c r="AD41" s="145">
        <f t="shared" si="20"/>
        <v>0</v>
      </c>
      <c r="AE41" s="112"/>
      <c r="AF41" s="145">
        <f t="shared" si="21"/>
        <v>0</v>
      </c>
      <c r="AG41" s="112"/>
      <c r="AH41" s="145">
        <f t="shared" si="22"/>
        <v>0</v>
      </c>
      <c r="AI41" s="112"/>
      <c r="AJ41" s="150">
        <f t="shared" si="23"/>
        <v>0</v>
      </c>
      <c r="AK41" s="86"/>
      <c r="AL41" s="114">
        <f t="shared" si="26"/>
        <v>0</v>
      </c>
      <c r="AM41" s="114"/>
      <c r="AN41" s="114">
        <f t="shared" si="26"/>
        <v>0</v>
      </c>
      <c r="AO41" s="114"/>
      <c r="AP41" s="114">
        <f t="shared" si="26"/>
        <v>0</v>
      </c>
      <c r="AQ41" s="114"/>
      <c r="AR41" s="114">
        <f t="shared" si="26"/>
        <v>0</v>
      </c>
      <c r="AS41" s="114"/>
      <c r="AT41" s="114">
        <f t="shared" si="26"/>
        <v>0</v>
      </c>
      <c r="AU41" s="114"/>
      <c r="AV41" s="114">
        <f t="shared" si="26"/>
        <v>0</v>
      </c>
      <c r="AW41" s="114"/>
      <c r="AX41" s="114">
        <f t="shared" si="27"/>
        <v>0</v>
      </c>
      <c r="AY41" s="114"/>
      <c r="AZ41" s="114">
        <f t="shared" si="28"/>
        <v>0</v>
      </c>
      <c r="BA41" s="114"/>
      <c r="BB41" s="114">
        <f t="shared" si="29"/>
        <v>0</v>
      </c>
      <c r="BC41" s="114"/>
      <c r="BD41" s="114">
        <f t="shared" si="30"/>
        <v>0</v>
      </c>
      <c r="BP41" s="143"/>
    </row>
    <row r="42" spans="1:68" ht="19.149999999999999" hidden="1" customHeight="1">
      <c r="A42" s="96" t="str">
        <f t="shared" si="24"/>
        <v/>
      </c>
      <c r="B42" s="100"/>
      <c r="C42" s="155">
        <v>33</v>
      </c>
      <c r="D42" s="101"/>
      <c r="E42" s="108"/>
      <c r="F42" s="109"/>
      <c r="G42" s="110"/>
      <c r="H42" s="110"/>
      <c r="I42" s="110"/>
      <c r="J42" s="110"/>
      <c r="K42" s="110"/>
      <c r="L42" s="110"/>
      <c r="M42" s="110"/>
      <c r="N42" s="111"/>
      <c r="O42" s="151">
        <f t="shared" si="25"/>
        <v>0</v>
      </c>
      <c r="P42" s="152">
        <f t="shared" si="13"/>
        <v>0</v>
      </c>
      <c r="Q42" s="112"/>
      <c r="R42" s="148">
        <f t="shared" si="14"/>
        <v>0</v>
      </c>
      <c r="S42" s="112"/>
      <c r="T42" s="148">
        <f t="shared" si="15"/>
        <v>0</v>
      </c>
      <c r="U42" s="112"/>
      <c r="V42" s="145">
        <f t="shared" si="16"/>
        <v>0</v>
      </c>
      <c r="W42" s="112"/>
      <c r="X42" s="145">
        <f t="shared" si="17"/>
        <v>0</v>
      </c>
      <c r="Y42" s="112"/>
      <c r="Z42" s="145">
        <f t="shared" si="18"/>
        <v>0</v>
      </c>
      <c r="AA42" s="112"/>
      <c r="AB42" s="145">
        <f t="shared" si="19"/>
        <v>0</v>
      </c>
      <c r="AC42" s="112"/>
      <c r="AD42" s="145">
        <f t="shared" si="20"/>
        <v>0</v>
      </c>
      <c r="AE42" s="112"/>
      <c r="AF42" s="145">
        <f t="shared" si="21"/>
        <v>0</v>
      </c>
      <c r="AG42" s="112"/>
      <c r="AH42" s="145">
        <f t="shared" si="22"/>
        <v>0</v>
      </c>
      <c r="AI42" s="112"/>
      <c r="AJ42" s="150">
        <f t="shared" si="23"/>
        <v>0</v>
      </c>
      <c r="AK42" s="86"/>
      <c r="AL42" s="114">
        <f t="shared" si="26"/>
        <v>0</v>
      </c>
      <c r="AM42" s="114"/>
      <c r="AN42" s="114">
        <f t="shared" si="26"/>
        <v>0</v>
      </c>
      <c r="AO42" s="114"/>
      <c r="AP42" s="114">
        <f t="shared" si="26"/>
        <v>0</v>
      </c>
      <c r="AQ42" s="114"/>
      <c r="AR42" s="114">
        <f t="shared" si="26"/>
        <v>0</v>
      </c>
      <c r="AS42" s="114"/>
      <c r="AT42" s="114">
        <f t="shared" si="26"/>
        <v>0</v>
      </c>
      <c r="AU42" s="114"/>
      <c r="AV42" s="114">
        <f t="shared" si="26"/>
        <v>0</v>
      </c>
      <c r="AW42" s="114"/>
      <c r="AX42" s="114">
        <f t="shared" si="27"/>
        <v>0</v>
      </c>
      <c r="AY42" s="114"/>
      <c r="AZ42" s="114">
        <f t="shared" si="28"/>
        <v>0</v>
      </c>
      <c r="BA42" s="114"/>
      <c r="BB42" s="114">
        <f t="shared" si="29"/>
        <v>0</v>
      </c>
      <c r="BC42" s="114"/>
      <c r="BD42" s="114">
        <f t="shared" si="30"/>
        <v>0</v>
      </c>
      <c r="BP42" s="143"/>
    </row>
    <row r="43" spans="1:68" ht="19.149999999999999" hidden="1" customHeight="1">
      <c r="A43" s="96" t="str">
        <f t="shared" si="24"/>
        <v/>
      </c>
      <c r="B43" s="100"/>
      <c r="C43" s="155">
        <v>34</v>
      </c>
      <c r="D43" s="101"/>
      <c r="E43" s="108"/>
      <c r="F43" s="109"/>
      <c r="G43" s="110"/>
      <c r="H43" s="110"/>
      <c r="I43" s="110"/>
      <c r="J43" s="110"/>
      <c r="K43" s="110"/>
      <c r="L43" s="110"/>
      <c r="M43" s="110"/>
      <c r="N43" s="111"/>
      <c r="O43" s="151">
        <f t="shared" si="25"/>
        <v>0</v>
      </c>
      <c r="P43" s="152">
        <f t="shared" si="13"/>
        <v>0</v>
      </c>
      <c r="Q43" s="112"/>
      <c r="R43" s="148">
        <f t="shared" si="14"/>
        <v>0</v>
      </c>
      <c r="S43" s="112"/>
      <c r="T43" s="148">
        <f t="shared" si="15"/>
        <v>0</v>
      </c>
      <c r="U43" s="112"/>
      <c r="V43" s="145">
        <f t="shared" si="16"/>
        <v>0</v>
      </c>
      <c r="W43" s="112"/>
      <c r="X43" s="145">
        <f t="shared" si="17"/>
        <v>0</v>
      </c>
      <c r="Y43" s="112"/>
      <c r="Z43" s="145">
        <f t="shared" si="18"/>
        <v>0</v>
      </c>
      <c r="AA43" s="112"/>
      <c r="AB43" s="145">
        <f t="shared" si="19"/>
        <v>0</v>
      </c>
      <c r="AC43" s="112"/>
      <c r="AD43" s="145">
        <f t="shared" si="20"/>
        <v>0</v>
      </c>
      <c r="AE43" s="112"/>
      <c r="AF43" s="145">
        <f t="shared" si="21"/>
        <v>0</v>
      </c>
      <c r="AG43" s="112"/>
      <c r="AH43" s="145">
        <f t="shared" si="22"/>
        <v>0</v>
      </c>
      <c r="AI43" s="112"/>
      <c r="AJ43" s="150">
        <f t="shared" si="23"/>
        <v>0</v>
      </c>
      <c r="AK43" s="86"/>
      <c r="AL43" s="114">
        <f t="shared" si="26"/>
        <v>0</v>
      </c>
      <c r="AM43" s="114"/>
      <c r="AN43" s="114">
        <f t="shared" si="26"/>
        <v>0</v>
      </c>
      <c r="AO43" s="114"/>
      <c r="AP43" s="114">
        <f t="shared" si="26"/>
        <v>0</v>
      </c>
      <c r="AQ43" s="114"/>
      <c r="AR43" s="114">
        <f t="shared" si="26"/>
        <v>0</v>
      </c>
      <c r="AS43" s="114"/>
      <c r="AT43" s="114">
        <f t="shared" si="26"/>
        <v>0</v>
      </c>
      <c r="AU43" s="114"/>
      <c r="AV43" s="114">
        <f t="shared" si="26"/>
        <v>0</v>
      </c>
      <c r="AW43" s="114"/>
      <c r="AX43" s="114">
        <f t="shared" si="27"/>
        <v>0</v>
      </c>
      <c r="AY43" s="114"/>
      <c r="AZ43" s="114">
        <f t="shared" si="28"/>
        <v>0</v>
      </c>
      <c r="BA43" s="114"/>
      <c r="BB43" s="114">
        <f t="shared" si="29"/>
        <v>0</v>
      </c>
      <c r="BC43" s="114"/>
      <c r="BD43" s="114">
        <f t="shared" si="30"/>
        <v>0</v>
      </c>
      <c r="BP43" s="143"/>
    </row>
    <row r="44" spans="1:68" ht="19.149999999999999" hidden="1" customHeight="1">
      <c r="A44" s="96" t="str">
        <f t="shared" si="24"/>
        <v/>
      </c>
      <c r="B44" s="100"/>
      <c r="C44" s="155">
        <v>35</v>
      </c>
      <c r="D44" s="101"/>
      <c r="E44" s="108"/>
      <c r="F44" s="109"/>
      <c r="G44" s="110"/>
      <c r="H44" s="110"/>
      <c r="I44" s="110"/>
      <c r="J44" s="110"/>
      <c r="K44" s="110"/>
      <c r="L44" s="110"/>
      <c r="M44" s="110"/>
      <c r="N44" s="111"/>
      <c r="O44" s="151">
        <f t="shared" si="25"/>
        <v>0</v>
      </c>
      <c r="P44" s="152">
        <f t="shared" si="13"/>
        <v>0</v>
      </c>
      <c r="Q44" s="112"/>
      <c r="R44" s="148">
        <f t="shared" si="14"/>
        <v>0</v>
      </c>
      <c r="S44" s="112"/>
      <c r="T44" s="148">
        <f t="shared" si="15"/>
        <v>0</v>
      </c>
      <c r="U44" s="112"/>
      <c r="V44" s="145">
        <f t="shared" si="16"/>
        <v>0</v>
      </c>
      <c r="W44" s="112"/>
      <c r="X44" s="145">
        <f t="shared" si="17"/>
        <v>0</v>
      </c>
      <c r="Y44" s="112"/>
      <c r="Z44" s="145">
        <f t="shared" si="18"/>
        <v>0</v>
      </c>
      <c r="AA44" s="112"/>
      <c r="AB44" s="145">
        <f t="shared" si="19"/>
        <v>0</v>
      </c>
      <c r="AC44" s="112"/>
      <c r="AD44" s="145">
        <f t="shared" si="20"/>
        <v>0</v>
      </c>
      <c r="AE44" s="112"/>
      <c r="AF44" s="145">
        <f t="shared" si="21"/>
        <v>0</v>
      </c>
      <c r="AG44" s="112"/>
      <c r="AH44" s="145">
        <f t="shared" si="22"/>
        <v>0</v>
      </c>
      <c r="AI44" s="112"/>
      <c r="AJ44" s="150">
        <f t="shared" si="23"/>
        <v>0</v>
      </c>
      <c r="AK44" s="86"/>
      <c r="AL44" s="114">
        <f t="shared" si="26"/>
        <v>0</v>
      </c>
      <c r="AM44" s="114"/>
      <c r="AN44" s="114">
        <f t="shared" si="26"/>
        <v>0</v>
      </c>
      <c r="AO44" s="114"/>
      <c r="AP44" s="114">
        <f t="shared" si="26"/>
        <v>0</v>
      </c>
      <c r="AQ44" s="114"/>
      <c r="AR44" s="114">
        <f t="shared" si="26"/>
        <v>0</v>
      </c>
      <c r="AS44" s="114"/>
      <c r="AT44" s="114">
        <f t="shared" si="26"/>
        <v>0</v>
      </c>
      <c r="AU44" s="114"/>
      <c r="AV44" s="114">
        <f t="shared" si="26"/>
        <v>0</v>
      </c>
      <c r="AW44" s="114"/>
      <c r="AX44" s="114">
        <f t="shared" si="27"/>
        <v>0</v>
      </c>
      <c r="AY44" s="114"/>
      <c r="AZ44" s="114">
        <f t="shared" si="28"/>
        <v>0</v>
      </c>
      <c r="BA44" s="114"/>
      <c r="BB44" s="114">
        <f t="shared" si="29"/>
        <v>0</v>
      </c>
      <c r="BC44" s="114"/>
      <c r="BD44" s="114">
        <f t="shared" si="30"/>
        <v>0</v>
      </c>
      <c r="BP44" s="143"/>
    </row>
    <row r="45" spans="1:68" ht="19.149999999999999" hidden="1" customHeight="1">
      <c r="A45" s="96" t="str">
        <f t="shared" si="24"/>
        <v/>
      </c>
      <c r="B45" s="100"/>
      <c r="C45" s="155">
        <v>36</v>
      </c>
      <c r="D45" s="101"/>
      <c r="E45" s="108"/>
      <c r="F45" s="109"/>
      <c r="G45" s="110"/>
      <c r="H45" s="110"/>
      <c r="I45" s="110"/>
      <c r="J45" s="110"/>
      <c r="K45" s="110"/>
      <c r="L45" s="110"/>
      <c r="M45" s="110"/>
      <c r="N45" s="111"/>
      <c r="O45" s="151">
        <f t="shared" si="25"/>
        <v>0</v>
      </c>
      <c r="P45" s="152">
        <f t="shared" si="13"/>
        <v>0</v>
      </c>
      <c r="Q45" s="112"/>
      <c r="R45" s="148">
        <f t="shared" si="14"/>
        <v>0</v>
      </c>
      <c r="S45" s="112"/>
      <c r="T45" s="148">
        <f t="shared" si="15"/>
        <v>0</v>
      </c>
      <c r="U45" s="112"/>
      <c r="V45" s="145">
        <f t="shared" si="16"/>
        <v>0</v>
      </c>
      <c r="W45" s="112"/>
      <c r="X45" s="145">
        <f t="shared" si="17"/>
        <v>0</v>
      </c>
      <c r="Y45" s="112"/>
      <c r="Z45" s="145">
        <f t="shared" si="18"/>
        <v>0</v>
      </c>
      <c r="AA45" s="112"/>
      <c r="AB45" s="145">
        <f t="shared" si="19"/>
        <v>0</v>
      </c>
      <c r="AC45" s="112"/>
      <c r="AD45" s="145">
        <f t="shared" si="20"/>
        <v>0</v>
      </c>
      <c r="AE45" s="112"/>
      <c r="AF45" s="145">
        <f t="shared" si="21"/>
        <v>0</v>
      </c>
      <c r="AG45" s="112"/>
      <c r="AH45" s="145">
        <f t="shared" si="22"/>
        <v>0</v>
      </c>
      <c r="AI45" s="112"/>
      <c r="AJ45" s="150">
        <f t="shared" si="23"/>
        <v>0</v>
      </c>
      <c r="AK45" s="86"/>
      <c r="AL45" s="114">
        <f t="shared" si="26"/>
        <v>0</v>
      </c>
      <c r="AM45" s="114"/>
      <c r="AN45" s="114">
        <f t="shared" si="26"/>
        <v>0</v>
      </c>
      <c r="AO45" s="114"/>
      <c r="AP45" s="114">
        <f t="shared" si="26"/>
        <v>0</v>
      </c>
      <c r="AQ45" s="114"/>
      <c r="AR45" s="114">
        <f t="shared" si="26"/>
        <v>0</v>
      </c>
      <c r="AS45" s="114"/>
      <c r="AT45" s="114">
        <f t="shared" si="26"/>
        <v>0</v>
      </c>
      <c r="AU45" s="114"/>
      <c r="AV45" s="114">
        <f t="shared" si="26"/>
        <v>0</v>
      </c>
      <c r="AW45" s="114"/>
      <c r="AX45" s="114">
        <f t="shared" si="27"/>
        <v>0</v>
      </c>
      <c r="AY45" s="114"/>
      <c r="AZ45" s="114">
        <f t="shared" si="28"/>
        <v>0</v>
      </c>
      <c r="BA45" s="114"/>
      <c r="BB45" s="114">
        <f t="shared" si="29"/>
        <v>0</v>
      </c>
      <c r="BC45" s="114"/>
      <c r="BD45" s="114">
        <f t="shared" si="30"/>
        <v>0</v>
      </c>
      <c r="BP45" s="143"/>
    </row>
    <row r="46" spans="1:68" ht="19.149999999999999" hidden="1" customHeight="1">
      <c r="A46" s="96" t="str">
        <f t="shared" si="24"/>
        <v/>
      </c>
      <c r="B46" s="100"/>
      <c r="C46" s="155">
        <v>37</v>
      </c>
      <c r="D46" s="101"/>
      <c r="E46" s="108"/>
      <c r="F46" s="109"/>
      <c r="G46" s="110"/>
      <c r="H46" s="110"/>
      <c r="I46" s="110"/>
      <c r="J46" s="110"/>
      <c r="K46" s="110"/>
      <c r="L46" s="110"/>
      <c r="M46" s="110"/>
      <c r="N46" s="111"/>
      <c r="O46" s="151">
        <f t="shared" si="25"/>
        <v>0</v>
      </c>
      <c r="P46" s="152">
        <f t="shared" si="13"/>
        <v>0</v>
      </c>
      <c r="Q46" s="112"/>
      <c r="R46" s="148">
        <f t="shared" si="14"/>
        <v>0</v>
      </c>
      <c r="S46" s="112"/>
      <c r="T46" s="148">
        <f t="shared" si="15"/>
        <v>0</v>
      </c>
      <c r="U46" s="112"/>
      <c r="V46" s="145">
        <f t="shared" si="16"/>
        <v>0</v>
      </c>
      <c r="W46" s="112"/>
      <c r="X46" s="145">
        <f t="shared" si="17"/>
        <v>0</v>
      </c>
      <c r="Y46" s="112"/>
      <c r="Z46" s="145">
        <f t="shared" si="18"/>
        <v>0</v>
      </c>
      <c r="AA46" s="112"/>
      <c r="AB46" s="145">
        <f t="shared" si="19"/>
        <v>0</v>
      </c>
      <c r="AC46" s="112"/>
      <c r="AD46" s="145">
        <f t="shared" si="20"/>
        <v>0</v>
      </c>
      <c r="AE46" s="112"/>
      <c r="AF46" s="145">
        <f t="shared" si="21"/>
        <v>0</v>
      </c>
      <c r="AG46" s="112"/>
      <c r="AH46" s="145">
        <f t="shared" si="22"/>
        <v>0</v>
      </c>
      <c r="AI46" s="112"/>
      <c r="AJ46" s="150">
        <f t="shared" si="23"/>
        <v>0</v>
      </c>
      <c r="AK46" s="86"/>
      <c r="AL46" s="114">
        <f t="shared" si="26"/>
        <v>0</v>
      </c>
      <c r="AM46" s="114"/>
      <c r="AN46" s="114">
        <f t="shared" si="26"/>
        <v>0</v>
      </c>
      <c r="AO46" s="114"/>
      <c r="AP46" s="114">
        <f t="shared" si="26"/>
        <v>0</v>
      </c>
      <c r="AQ46" s="114"/>
      <c r="AR46" s="114">
        <f t="shared" si="26"/>
        <v>0</v>
      </c>
      <c r="AS46" s="114"/>
      <c r="AT46" s="114">
        <f t="shared" si="26"/>
        <v>0</v>
      </c>
      <c r="AU46" s="114"/>
      <c r="AV46" s="114">
        <f t="shared" si="26"/>
        <v>0</v>
      </c>
      <c r="AW46" s="114"/>
      <c r="AX46" s="114">
        <f t="shared" si="27"/>
        <v>0</v>
      </c>
      <c r="AY46" s="114"/>
      <c r="AZ46" s="114">
        <f t="shared" si="28"/>
        <v>0</v>
      </c>
      <c r="BA46" s="114"/>
      <c r="BB46" s="114">
        <f t="shared" si="29"/>
        <v>0</v>
      </c>
      <c r="BC46" s="114"/>
      <c r="BD46" s="114">
        <f t="shared" si="30"/>
        <v>0</v>
      </c>
      <c r="BP46" s="143"/>
    </row>
    <row r="47" spans="1:68" ht="19.149999999999999" hidden="1" customHeight="1">
      <c r="A47" s="96" t="str">
        <f t="shared" si="24"/>
        <v/>
      </c>
      <c r="B47" s="100"/>
      <c r="C47" s="155">
        <v>38</v>
      </c>
      <c r="D47" s="101"/>
      <c r="E47" s="108"/>
      <c r="F47" s="109"/>
      <c r="G47" s="110"/>
      <c r="H47" s="110"/>
      <c r="I47" s="110"/>
      <c r="J47" s="110"/>
      <c r="K47" s="110"/>
      <c r="L47" s="110"/>
      <c r="M47" s="110"/>
      <c r="N47" s="111"/>
      <c r="O47" s="151">
        <f t="shared" si="25"/>
        <v>0</v>
      </c>
      <c r="P47" s="152">
        <f t="shared" si="13"/>
        <v>0</v>
      </c>
      <c r="Q47" s="112"/>
      <c r="R47" s="148">
        <f t="shared" si="14"/>
        <v>0</v>
      </c>
      <c r="S47" s="112"/>
      <c r="T47" s="148">
        <f t="shared" si="15"/>
        <v>0</v>
      </c>
      <c r="U47" s="112"/>
      <c r="V47" s="145">
        <f t="shared" si="16"/>
        <v>0</v>
      </c>
      <c r="W47" s="112"/>
      <c r="X47" s="145">
        <f t="shared" si="17"/>
        <v>0</v>
      </c>
      <c r="Y47" s="112"/>
      <c r="Z47" s="145">
        <f t="shared" si="18"/>
        <v>0</v>
      </c>
      <c r="AA47" s="112"/>
      <c r="AB47" s="145">
        <f t="shared" si="19"/>
        <v>0</v>
      </c>
      <c r="AC47" s="112"/>
      <c r="AD47" s="145">
        <f t="shared" si="20"/>
        <v>0</v>
      </c>
      <c r="AE47" s="112"/>
      <c r="AF47" s="145">
        <f t="shared" si="21"/>
        <v>0</v>
      </c>
      <c r="AG47" s="112"/>
      <c r="AH47" s="145">
        <f t="shared" si="22"/>
        <v>0</v>
      </c>
      <c r="AI47" s="112"/>
      <c r="AJ47" s="150">
        <f t="shared" si="23"/>
        <v>0</v>
      </c>
      <c r="AK47" s="86"/>
      <c r="AL47" s="114">
        <f t="shared" si="26"/>
        <v>0</v>
      </c>
      <c r="AM47" s="114"/>
      <c r="AN47" s="114">
        <f t="shared" si="26"/>
        <v>0</v>
      </c>
      <c r="AO47" s="114"/>
      <c r="AP47" s="114">
        <f t="shared" si="26"/>
        <v>0</v>
      </c>
      <c r="AQ47" s="114"/>
      <c r="AR47" s="114">
        <f t="shared" si="26"/>
        <v>0</v>
      </c>
      <c r="AS47" s="114"/>
      <c r="AT47" s="114">
        <f t="shared" si="26"/>
        <v>0</v>
      </c>
      <c r="AU47" s="114"/>
      <c r="AV47" s="114">
        <f t="shared" si="26"/>
        <v>0</v>
      </c>
      <c r="AW47" s="114"/>
      <c r="AX47" s="114">
        <f t="shared" si="27"/>
        <v>0</v>
      </c>
      <c r="AY47" s="114"/>
      <c r="AZ47" s="114">
        <f t="shared" si="28"/>
        <v>0</v>
      </c>
      <c r="BA47" s="114"/>
      <c r="BB47" s="114">
        <f t="shared" si="29"/>
        <v>0</v>
      </c>
      <c r="BC47" s="114"/>
      <c r="BD47" s="114">
        <f t="shared" si="30"/>
        <v>0</v>
      </c>
      <c r="BP47" s="143"/>
    </row>
    <row r="48" spans="1:68" ht="19.149999999999999" hidden="1" customHeight="1">
      <c r="A48" s="96" t="str">
        <f t="shared" si="24"/>
        <v/>
      </c>
      <c r="B48" s="100"/>
      <c r="C48" s="155">
        <v>39</v>
      </c>
      <c r="D48" s="101"/>
      <c r="E48" s="108"/>
      <c r="F48" s="109"/>
      <c r="G48" s="110"/>
      <c r="H48" s="110"/>
      <c r="I48" s="110"/>
      <c r="J48" s="110"/>
      <c r="K48" s="110"/>
      <c r="L48" s="110"/>
      <c r="M48" s="110"/>
      <c r="N48" s="111"/>
      <c r="O48" s="151">
        <f t="shared" si="25"/>
        <v>0</v>
      </c>
      <c r="P48" s="152">
        <f t="shared" si="13"/>
        <v>0</v>
      </c>
      <c r="Q48" s="112"/>
      <c r="R48" s="148">
        <f t="shared" si="14"/>
        <v>0</v>
      </c>
      <c r="S48" s="112"/>
      <c r="T48" s="148">
        <f t="shared" si="15"/>
        <v>0</v>
      </c>
      <c r="U48" s="112"/>
      <c r="V48" s="145">
        <f t="shared" si="16"/>
        <v>0</v>
      </c>
      <c r="W48" s="112"/>
      <c r="X48" s="145">
        <f t="shared" si="17"/>
        <v>0</v>
      </c>
      <c r="Y48" s="112"/>
      <c r="Z48" s="145">
        <f t="shared" si="18"/>
        <v>0</v>
      </c>
      <c r="AA48" s="112"/>
      <c r="AB48" s="145">
        <f t="shared" si="19"/>
        <v>0</v>
      </c>
      <c r="AC48" s="112"/>
      <c r="AD48" s="145">
        <f t="shared" si="20"/>
        <v>0</v>
      </c>
      <c r="AE48" s="112"/>
      <c r="AF48" s="145">
        <f t="shared" si="21"/>
        <v>0</v>
      </c>
      <c r="AG48" s="112"/>
      <c r="AH48" s="145">
        <f t="shared" si="22"/>
        <v>0</v>
      </c>
      <c r="AI48" s="112"/>
      <c r="AJ48" s="150">
        <f t="shared" si="23"/>
        <v>0</v>
      </c>
      <c r="AK48" s="86"/>
      <c r="AL48" s="114">
        <f t="shared" si="26"/>
        <v>0</v>
      </c>
      <c r="AM48" s="114"/>
      <c r="AN48" s="114">
        <f t="shared" si="26"/>
        <v>0</v>
      </c>
      <c r="AO48" s="114"/>
      <c r="AP48" s="114">
        <f t="shared" si="26"/>
        <v>0</v>
      </c>
      <c r="AQ48" s="114"/>
      <c r="AR48" s="114">
        <f t="shared" si="26"/>
        <v>0</v>
      </c>
      <c r="AS48" s="114"/>
      <c r="AT48" s="114">
        <f t="shared" si="26"/>
        <v>0</v>
      </c>
      <c r="AU48" s="114"/>
      <c r="AV48" s="114">
        <f t="shared" si="26"/>
        <v>0</v>
      </c>
      <c r="AW48" s="114"/>
      <c r="AX48" s="114">
        <f t="shared" si="27"/>
        <v>0</v>
      </c>
      <c r="AY48" s="114"/>
      <c r="AZ48" s="114">
        <f t="shared" si="28"/>
        <v>0</v>
      </c>
      <c r="BA48" s="114"/>
      <c r="BB48" s="114">
        <f t="shared" si="29"/>
        <v>0</v>
      </c>
      <c r="BC48" s="114"/>
      <c r="BD48" s="114">
        <f t="shared" si="30"/>
        <v>0</v>
      </c>
      <c r="BP48" s="143"/>
    </row>
    <row r="49" spans="1:68" ht="19.149999999999999" hidden="1" customHeight="1">
      <c r="A49" s="96" t="str">
        <f t="shared" si="24"/>
        <v/>
      </c>
      <c r="B49" s="100"/>
      <c r="C49" s="155">
        <v>40</v>
      </c>
      <c r="D49" s="101"/>
      <c r="E49" s="108"/>
      <c r="F49" s="109"/>
      <c r="G49" s="110"/>
      <c r="H49" s="110"/>
      <c r="I49" s="110"/>
      <c r="J49" s="110"/>
      <c r="K49" s="110"/>
      <c r="L49" s="110"/>
      <c r="M49" s="110"/>
      <c r="N49" s="111"/>
      <c r="O49" s="151">
        <f t="shared" si="25"/>
        <v>0</v>
      </c>
      <c r="P49" s="152">
        <f t="shared" si="13"/>
        <v>0</v>
      </c>
      <c r="Q49" s="112"/>
      <c r="R49" s="148">
        <f t="shared" si="14"/>
        <v>0</v>
      </c>
      <c r="S49" s="112"/>
      <c r="T49" s="148">
        <f t="shared" si="15"/>
        <v>0</v>
      </c>
      <c r="U49" s="112"/>
      <c r="V49" s="145">
        <f t="shared" si="16"/>
        <v>0</v>
      </c>
      <c r="W49" s="112"/>
      <c r="X49" s="145">
        <f t="shared" si="17"/>
        <v>0</v>
      </c>
      <c r="Y49" s="112"/>
      <c r="Z49" s="145">
        <f t="shared" si="18"/>
        <v>0</v>
      </c>
      <c r="AA49" s="112"/>
      <c r="AB49" s="145">
        <f t="shared" si="19"/>
        <v>0</v>
      </c>
      <c r="AC49" s="112"/>
      <c r="AD49" s="145">
        <f t="shared" si="20"/>
        <v>0</v>
      </c>
      <c r="AE49" s="112"/>
      <c r="AF49" s="145">
        <f t="shared" si="21"/>
        <v>0</v>
      </c>
      <c r="AG49" s="112"/>
      <c r="AH49" s="145">
        <f t="shared" si="22"/>
        <v>0</v>
      </c>
      <c r="AI49" s="112"/>
      <c r="AJ49" s="150">
        <f t="shared" si="23"/>
        <v>0</v>
      </c>
      <c r="AK49" s="86"/>
      <c r="AL49" s="114">
        <f t="shared" si="26"/>
        <v>0</v>
      </c>
      <c r="AM49" s="114"/>
      <c r="AN49" s="114">
        <f t="shared" si="26"/>
        <v>0</v>
      </c>
      <c r="AO49" s="114"/>
      <c r="AP49" s="114">
        <f t="shared" si="26"/>
        <v>0</v>
      </c>
      <c r="AQ49" s="114"/>
      <c r="AR49" s="114">
        <f t="shared" si="26"/>
        <v>0</v>
      </c>
      <c r="AS49" s="114"/>
      <c r="AT49" s="114">
        <f t="shared" si="26"/>
        <v>0</v>
      </c>
      <c r="AU49" s="114"/>
      <c r="AV49" s="114">
        <f t="shared" si="26"/>
        <v>0</v>
      </c>
      <c r="AW49" s="114"/>
      <c r="AX49" s="114">
        <f t="shared" si="27"/>
        <v>0</v>
      </c>
      <c r="AY49" s="114"/>
      <c r="AZ49" s="114">
        <f t="shared" si="28"/>
        <v>0</v>
      </c>
      <c r="BA49" s="114"/>
      <c r="BB49" s="114">
        <f t="shared" si="29"/>
        <v>0</v>
      </c>
      <c r="BC49" s="114"/>
      <c r="BD49" s="114">
        <f t="shared" si="30"/>
        <v>0</v>
      </c>
      <c r="BP49" s="143"/>
    </row>
    <row r="50" spans="1:68" ht="19.149999999999999" hidden="1" customHeight="1">
      <c r="A50" s="96" t="str">
        <f t="shared" si="24"/>
        <v/>
      </c>
      <c r="B50" s="100"/>
      <c r="C50" s="155">
        <v>41</v>
      </c>
      <c r="D50" s="101"/>
      <c r="E50" s="108"/>
      <c r="F50" s="109"/>
      <c r="G50" s="110"/>
      <c r="H50" s="110"/>
      <c r="I50" s="110"/>
      <c r="J50" s="110"/>
      <c r="K50" s="110"/>
      <c r="L50" s="110"/>
      <c r="M50" s="110"/>
      <c r="N50" s="111"/>
      <c r="O50" s="151">
        <f t="shared" si="25"/>
        <v>0</v>
      </c>
      <c r="P50" s="152">
        <f t="shared" si="13"/>
        <v>0</v>
      </c>
      <c r="Q50" s="112"/>
      <c r="R50" s="148">
        <f t="shared" si="14"/>
        <v>0</v>
      </c>
      <c r="S50" s="112"/>
      <c r="T50" s="148">
        <f t="shared" si="15"/>
        <v>0</v>
      </c>
      <c r="U50" s="112"/>
      <c r="V50" s="145">
        <f t="shared" si="16"/>
        <v>0</v>
      </c>
      <c r="W50" s="112"/>
      <c r="X50" s="145">
        <f t="shared" si="17"/>
        <v>0</v>
      </c>
      <c r="Y50" s="112"/>
      <c r="Z50" s="145">
        <f t="shared" si="18"/>
        <v>0</v>
      </c>
      <c r="AA50" s="112"/>
      <c r="AB50" s="145">
        <f t="shared" si="19"/>
        <v>0</v>
      </c>
      <c r="AC50" s="112"/>
      <c r="AD50" s="145">
        <f t="shared" si="20"/>
        <v>0</v>
      </c>
      <c r="AE50" s="112"/>
      <c r="AF50" s="145">
        <f t="shared" si="21"/>
        <v>0</v>
      </c>
      <c r="AG50" s="112"/>
      <c r="AH50" s="145">
        <f t="shared" si="22"/>
        <v>0</v>
      </c>
      <c r="AI50" s="112"/>
      <c r="AJ50" s="150">
        <f t="shared" si="23"/>
        <v>0</v>
      </c>
      <c r="AK50" s="86"/>
      <c r="AL50" s="114">
        <f t="shared" si="26"/>
        <v>0</v>
      </c>
      <c r="AM50" s="114"/>
      <c r="AN50" s="114">
        <f t="shared" si="26"/>
        <v>0</v>
      </c>
      <c r="AO50" s="114"/>
      <c r="AP50" s="114">
        <f t="shared" si="26"/>
        <v>0</v>
      </c>
      <c r="AQ50" s="114"/>
      <c r="AR50" s="114">
        <f t="shared" si="26"/>
        <v>0</v>
      </c>
      <c r="AS50" s="114"/>
      <c r="AT50" s="114">
        <f t="shared" si="26"/>
        <v>0</v>
      </c>
      <c r="AU50" s="114"/>
      <c r="AV50" s="114">
        <f t="shared" si="26"/>
        <v>0</v>
      </c>
      <c r="AW50" s="114"/>
      <c r="AX50" s="114">
        <f t="shared" si="27"/>
        <v>0</v>
      </c>
      <c r="AY50" s="114"/>
      <c r="AZ50" s="114">
        <f t="shared" si="28"/>
        <v>0</v>
      </c>
      <c r="BA50" s="114"/>
      <c r="BB50" s="114">
        <f t="shared" si="29"/>
        <v>0</v>
      </c>
      <c r="BC50" s="114"/>
      <c r="BD50" s="114">
        <f t="shared" si="30"/>
        <v>0</v>
      </c>
      <c r="BP50" s="143"/>
    </row>
    <row r="51" spans="1:68" ht="19.149999999999999" hidden="1" customHeight="1">
      <c r="A51" s="96" t="str">
        <f t="shared" si="24"/>
        <v/>
      </c>
      <c r="B51" s="100"/>
      <c r="C51" s="155">
        <v>42</v>
      </c>
      <c r="D51" s="101"/>
      <c r="E51" s="108"/>
      <c r="F51" s="109"/>
      <c r="G51" s="110"/>
      <c r="H51" s="110"/>
      <c r="I51" s="110"/>
      <c r="J51" s="110"/>
      <c r="K51" s="110"/>
      <c r="L51" s="110"/>
      <c r="M51" s="110"/>
      <c r="N51" s="111"/>
      <c r="O51" s="151">
        <f t="shared" si="25"/>
        <v>0</v>
      </c>
      <c r="P51" s="152">
        <f t="shared" si="13"/>
        <v>0</v>
      </c>
      <c r="Q51" s="112"/>
      <c r="R51" s="148">
        <f t="shared" si="14"/>
        <v>0</v>
      </c>
      <c r="S51" s="112"/>
      <c r="T51" s="148">
        <f t="shared" si="15"/>
        <v>0</v>
      </c>
      <c r="U51" s="112"/>
      <c r="V51" s="145">
        <f t="shared" si="16"/>
        <v>0</v>
      </c>
      <c r="W51" s="112"/>
      <c r="X51" s="145">
        <f t="shared" si="17"/>
        <v>0</v>
      </c>
      <c r="Y51" s="112"/>
      <c r="Z51" s="145">
        <f t="shared" si="18"/>
        <v>0</v>
      </c>
      <c r="AA51" s="112"/>
      <c r="AB51" s="145">
        <f t="shared" si="19"/>
        <v>0</v>
      </c>
      <c r="AC51" s="112"/>
      <c r="AD51" s="145">
        <f t="shared" si="20"/>
        <v>0</v>
      </c>
      <c r="AE51" s="112"/>
      <c r="AF51" s="145">
        <f t="shared" si="21"/>
        <v>0</v>
      </c>
      <c r="AG51" s="112"/>
      <c r="AH51" s="145">
        <f t="shared" si="22"/>
        <v>0</v>
      </c>
      <c r="AI51" s="112"/>
      <c r="AJ51" s="150">
        <f t="shared" si="23"/>
        <v>0</v>
      </c>
      <c r="AK51" s="86"/>
      <c r="AL51" s="114">
        <f t="shared" si="26"/>
        <v>0</v>
      </c>
      <c r="AM51" s="114"/>
      <c r="AN51" s="114">
        <f t="shared" si="26"/>
        <v>0</v>
      </c>
      <c r="AO51" s="114"/>
      <c r="AP51" s="114">
        <f t="shared" si="26"/>
        <v>0</v>
      </c>
      <c r="AQ51" s="114"/>
      <c r="AR51" s="114">
        <f t="shared" si="26"/>
        <v>0</v>
      </c>
      <c r="AS51" s="114"/>
      <c r="AT51" s="114">
        <f t="shared" si="26"/>
        <v>0</v>
      </c>
      <c r="AU51" s="114"/>
      <c r="AV51" s="114">
        <f t="shared" si="26"/>
        <v>0</v>
      </c>
      <c r="AW51" s="114"/>
      <c r="AX51" s="114">
        <f t="shared" si="27"/>
        <v>0</v>
      </c>
      <c r="AY51" s="114"/>
      <c r="AZ51" s="114">
        <f t="shared" si="28"/>
        <v>0</v>
      </c>
      <c r="BA51" s="114"/>
      <c r="BB51" s="114">
        <f t="shared" si="29"/>
        <v>0</v>
      </c>
      <c r="BC51" s="114"/>
      <c r="BD51" s="114">
        <f t="shared" si="30"/>
        <v>0</v>
      </c>
      <c r="BP51" s="143"/>
    </row>
    <row r="52" spans="1:68" ht="19.149999999999999" hidden="1" customHeight="1">
      <c r="A52" s="96" t="str">
        <f t="shared" si="24"/>
        <v/>
      </c>
      <c r="B52" s="100"/>
      <c r="C52" s="155">
        <v>43</v>
      </c>
      <c r="D52" s="101"/>
      <c r="E52" s="108"/>
      <c r="F52" s="109"/>
      <c r="G52" s="110"/>
      <c r="H52" s="110"/>
      <c r="I52" s="110"/>
      <c r="J52" s="110"/>
      <c r="K52" s="110"/>
      <c r="L52" s="110"/>
      <c r="M52" s="110"/>
      <c r="N52" s="111"/>
      <c r="O52" s="151">
        <f t="shared" si="25"/>
        <v>0</v>
      </c>
      <c r="P52" s="152">
        <f t="shared" si="13"/>
        <v>0</v>
      </c>
      <c r="Q52" s="112"/>
      <c r="R52" s="148">
        <f t="shared" si="14"/>
        <v>0</v>
      </c>
      <c r="S52" s="112"/>
      <c r="T52" s="148">
        <f t="shared" si="15"/>
        <v>0</v>
      </c>
      <c r="U52" s="112"/>
      <c r="V52" s="145">
        <f t="shared" si="16"/>
        <v>0</v>
      </c>
      <c r="W52" s="112"/>
      <c r="X52" s="145">
        <f t="shared" si="17"/>
        <v>0</v>
      </c>
      <c r="Y52" s="112"/>
      <c r="Z52" s="145">
        <f t="shared" si="18"/>
        <v>0</v>
      </c>
      <c r="AA52" s="112"/>
      <c r="AB52" s="145">
        <f t="shared" si="19"/>
        <v>0</v>
      </c>
      <c r="AC52" s="112"/>
      <c r="AD52" s="145">
        <f t="shared" si="20"/>
        <v>0</v>
      </c>
      <c r="AE52" s="112"/>
      <c r="AF52" s="145">
        <f t="shared" si="21"/>
        <v>0</v>
      </c>
      <c r="AG52" s="112"/>
      <c r="AH52" s="145">
        <f t="shared" si="22"/>
        <v>0</v>
      </c>
      <c r="AI52" s="112"/>
      <c r="AJ52" s="150">
        <f t="shared" si="23"/>
        <v>0</v>
      </c>
      <c r="AK52" s="86"/>
      <c r="AL52" s="114">
        <f t="shared" si="26"/>
        <v>0</v>
      </c>
      <c r="AM52" s="114"/>
      <c r="AN52" s="114">
        <f t="shared" si="26"/>
        <v>0</v>
      </c>
      <c r="AO52" s="114"/>
      <c r="AP52" s="114">
        <f t="shared" si="26"/>
        <v>0</v>
      </c>
      <c r="AQ52" s="114"/>
      <c r="AR52" s="114">
        <f t="shared" si="26"/>
        <v>0</v>
      </c>
      <c r="AS52" s="114"/>
      <c r="AT52" s="114">
        <f t="shared" si="26"/>
        <v>0</v>
      </c>
      <c r="AU52" s="114"/>
      <c r="AV52" s="114">
        <f t="shared" si="26"/>
        <v>0</v>
      </c>
      <c r="AW52" s="114"/>
      <c r="AX52" s="114">
        <f t="shared" si="27"/>
        <v>0</v>
      </c>
      <c r="AY52" s="114"/>
      <c r="AZ52" s="114">
        <f t="shared" si="28"/>
        <v>0</v>
      </c>
      <c r="BA52" s="114"/>
      <c r="BB52" s="114">
        <f t="shared" si="29"/>
        <v>0</v>
      </c>
      <c r="BC52" s="114"/>
      <c r="BD52" s="114">
        <f t="shared" si="30"/>
        <v>0</v>
      </c>
      <c r="BP52" s="143"/>
    </row>
    <row r="53" spans="1:68" ht="19.149999999999999" hidden="1" customHeight="1">
      <c r="A53" s="96" t="str">
        <f t="shared" si="24"/>
        <v/>
      </c>
      <c r="B53" s="100"/>
      <c r="C53" s="155">
        <v>44</v>
      </c>
      <c r="D53" s="101"/>
      <c r="E53" s="108"/>
      <c r="F53" s="109"/>
      <c r="G53" s="110"/>
      <c r="H53" s="110"/>
      <c r="I53" s="110"/>
      <c r="J53" s="110"/>
      <c r="K53" s="110"/>
      <c r="L53" s="110"/>
      <c r="M53" s="110"/>
      <c r="N53" s="111"/>
      <c r="O53" s="151">
        <f t="shared" si="25"/>
        <v>0</v>
      </c>
      <c r="P53" s="152">
        <f t="shared" si="13"/>
        <v>0</v>
      </c>
      <c r="Q53" s="112"/>
      <c r="R53" s="148">
        <f t="shared" si="14"/>
        <v>0</v>
      </c>
      <c r="S53" s="112"/>
      <c r="T53" s="148">
        <f t="shared" si="15"/>
        <v>0</v>
      </c>
      <c r="U53" s="112"/>
      <c r="V53" s="145">
        <f t="shared" si="16"/>
        <v>0</v>
      </c>
      <c r="W53" s="112"/>
      <c r="X53" s="145">
        <f t="shared" si="17"/>
        <v>0</v>
      </c>
      <c r="Y53" s="112"/>
      <c r="Z53" s="145">
        <f t="shared" si="18"/>
        <v>0</v>
      </c>
      <c r="AA53" s="112"/>
      <c r="AB53" s="145">
        <f t="shared" si="19"/>
        <v>0</v>
      </c>
      <c r="AC53" s="112"/>
      <c r="AD53" s="145">
        <f t="shared" si="20"/>
        <v>0</v>
      </c>
      <c r="AE53" s="112"/>
      <c r="AF53" s="145">
        <f t="shared" si="21"/>
        <v>0</v>
      </c>
      <c r="AG53" s="112"/>
      <c r="AH53" s="145">
        <f t="shared" si="22"/>
        <v>0</v>
      </c>
      <c r="AI53" s="112"/>
      <c r="AJ53" s="150">
        <f t="shared" si="23"/>
        <v>0</v>
      </c>
      <c r="AK53" s="86"/>
      <c r="AL53" s="114">
        <f t="shared" si="26"/>
        <v>0</v>
      </c>
      <c r="AM53" s="114"/>
      <c r="AN53" s="114">
        <f t="shared" si="26"/>
        <v>0</v>
      </c>
      <c r="AO53" s="114"/>
      <c r="AP53" s="114">
        <f t="shared" si="26"/>
        <v>0</v>
      </c>
      <c r="AQ53" s="114"/>
      <c r="AR53" s="114">
        <f t="shared" ref="AL53:AT59" si="31">IF(W53="",0,IF(ISERROR(VALUE(W53)),0,VALUE(W53)))</f>
        <v>0</v>
      </c>
      <c r="AS53" s="114"/>
      <c r="AT53" s="114">
        <f t="shared" si="31"/>
        <v>0</v>
      </c>
      <c r="AU53" s="114"/>
      <c r="AV53" s="114">
        <f t="shared" ref="AV53:AV59" si="32">IF(AA53="",0,IF(ISERROR(VALUE(AA53)),0,VALUE(AA53)))</f>
        <v>0</v>
      </c>
      <c r="AW53" s="114"/>
      <c r="AX53" s="114">
        <f t="shared" si="27"/>
        <v>0</v>
      </c>
      <c r="AY53" s="114"/>
      <c r="AZ53" s="114">
        <f t="shared" si="28"/>
        <v>0</v>
      </c>
      <c r="BA53" s="114"/>
      <c r="BB53" s="114">
        <f t="shared" si="29"/>
        <v>0</v>
      </c>
      <c r="BC53" s="114"/>
      <c r="BD53" s="114">
        <f t="shared" si="30"/>
        <v>0</v>
      </c>
      <c r="BP53" s="143"/>
    </row>
    <row r="54" spans="1:68" ht="19.149999999999999" hidden="1" customHeight="1">
      <c r="A54" s="96" t="str">
        <f t="shared" si="24"/>
        <v/>
      </c>
      <c r="B54" s="100"/>
      <c r="C54" s="155">
        <v>45</v>
      </c>
      <c r="D54" s="101"/>
      <c r="E54" s="108"/>
      <c r="F54" s="109"/>
      <c r="G54" s="110"/>
      <c r="H54" s="110"/>
      <c r="I54" s="110"/>
      <c r="J54" s="110"/>
      <c r="K54" s="110"/>
      <c r="L54" s="110"/>
      <c r="M54" s="110"/>
      <c r="N54" s="111"/>
      <c r="O54" s="151">
        <f t="shared" si="25"/>
        <v>0</v>
      </c>
      <c r="P54" s="152">
        <f t="shared" si="13"/>
        <v>0</v>
      </c>
      <c r="Q54" s="112"/>
      <c r="R54" s="148">
        <f t="shared" si="14"/>
        <v>0</v>
      </c>
      <c r="S54" s="112"/>
      <c r="T54" s="148">
        <f t="shared" si="15"/>
        <v>0</v>
      </c>
      <c r="U54" s="112"/>
      <c r="V54" s="145">
        <f t="shared" si="16"/>
        <v>0</v>
      </c>
      <c r="W54" s="112"/>
      <c r="X54" s="145">
        <f t="shared" si="17"/>
        <v>0</v>
      </c>
      <c r="Y54" s="112"/>
      <c r="Z54" s="145">
        <f t="shared" si="18"/>
        <v>0</v>
      </c>
      <c r="AA54" s="112"/>
      <c r="AB54" s="145">
        <f t="shared" si="19"/>
        <v>0</v>
      </c>
      <c r="AC54" s="112"/>
      <c r="AD54" s="145">
        <f t="shared" si="20"/>
        <v>0</v>
      </c>
      <c r="AE54" s="112"/>
      <c r="AF54" s="145">
        <f t="shared" si="21"/>
        <v>0</v>
      </c>
      <c r="AG54" s="112"/>
      <c r="AH54" s="145">
        <f t="shared" si="22"/>
        <v>0</v>
      </c>
      <c r="AI54" s="112"/>
      <c r="AJ54" s="150">
        <f t="shared" si="23"/>
        <v>0</v>
      </c>
      <c r="AK54" s="86"/>
      <c r="AL54" s="114">
        <f t="shared" si="31"/>
        <v>0</v>
      </c>
      <c r="AM54" s="114"/>
      <c r="AN54" s="114">
        <f t="shared" si="31"/>
        <v>0</v>
      </c>
      <c r="AO54" s="114"/>
      <c r="AP54" s="114">
        <f t="shared" si="31"/>
        <v>0</v>
      </c>
      <c r="AQ54" s="114"/>
      <c r="AR54" s="114">
        <f t="shared" si="31"/>
        <v>0</v>
      </c>
      <c r="AS54" s="114"/>
      <c r="AT54" s="114">
        <f t="shared" si="31"/>
        <v>0</v>
      </c>
      <c r="AU54" s="114"/>
      <c r="AV54" s="114">
        <f t="shared" si="32"/>
        <v>0</v>
      </c>
      <c r="AW54" s="114"/>
      <c r="AX54" s="114">
        <f t="shared" si="27"/>
        <v>0</v>
      </c>
      <c r="AY54" s="114"/>
      <c r="AZ54" s="114">
        <f t="shared" si="28"/>
        <v>0</v>
      </c>
      <c r="BA54" s="114"/>
      <c r="BB54" s="114">
        <f t="shared" si="29"/>
        <v>0</v>
      </c>
      <c r="BC54" s="114"/>
      <c r="BD54" s="114">
        <f t="shared" si="30"/>
        <v>0</v>
      </c>
      <c r="BP54" s="143"/>
    </row>
    <row r="55" spans="1:68" ht="19.149999999999999" hidden="1" customHeight="1">
      <c r="A55" s="96" t="str">
        <f t="shared" si="24"/>
        <v/>
      </c>
      <c r="B55" s="100"/>
      <c r="C55" s="155">
        <v>46</v>
      </c>
      <c r="D55" s="101"/>
      <c r="E55" s="108"/>
      <c r="F55" s="109"/>
      <c r="G55" s="110"/>
      <c r="H55" s="110"/>
      <c r="I55" s="110"/>
      <c r="J55" s="110"/>
      <c r="K55" s="110"/>
      <c r="L55" s="110"/>
      <c r="M55" s="110"/>
      <c r="N55" s="111"/>
      <c r="O55" s="151">
        <f t="shared" si="25"/>
        <v>0</v>
      </c>
      <c r="P55" s="152">
        <f t="shared" si="13"/>
        <v>0</v>
      </c>
      <c r="Q55" s="112"/>
      <c r="R55" s="148">
        <f t="shared" si="14"/>
        <v>0</v>
      </c>
      <c r="S55" s="112"/>
      <c r="T55" s="148">
        <f t="shared" si="15"/>
        <v>0</v>
      </c>
      <c r="U55" s="112"/>
      <c r="V55" s="145">
        <f t="shared" si="16"/>
        <v>0</v>
      </c>
      <c r="W55" s="112"/>
      <c r="X55" s="145">
        <f t="shared" si="17"/>
        <v>0</v>
      </c>
      <c r="Y55" s="112"/>
      <c r="Z55" s="145">
        <f t="shared" si="18"/>
        <v>0</v>
      </c>
      <c r="AA55" s="112"/>
      <c r="AB55" s="145">
        <f t="shared" si="19"/>
        <v>0</v>
      </c>
      <c r="AC55" s="112"/>
      <c r="AD55" s="145">
        <f t="shared" si="20"/>
        <v>0</v>
      </c>
      <c r="AE55" s="112"/>
      <c r="AF55" s="145">
        <f t="shared" si="21"/>
        <v>0</v>
      </c>
      <c r="AG55" s="112"/>
      <c r="AH55" s="145">
        <f t="shared" si="22"/>
        <v>0</v>
      </c>
      <c r="AI55" s="112"/>
      <c r="AJ55" s="150">
        <f t="shared" si="23"/>
        <v>0</v>
      </c>
      <c r="AK55" s="86"/>
      <c r="AL55" s="114">
        <f t="shared" si="31"/>
        <v>0</v>
      </c>
      <c r="AM55" s="114"/>
      <c r="AN55" s="114">
        <f t="shared" si="31"/>
        <v>0</v>
      </c>
      <c r="AO55" s="114"/>
      <c r="AP55" s="114">
        <f t="shared" si="31"/>
        <v>0</v>
      </c>
      <c r="AQ55" s="114"/>
      <c r="AR55" s="114">
        <f t="shared" si="31"/>
        <v>0</v>
      </c>
      <c r="AS55" s="114"/>
      <c r="AT55" s="114">
        <f t="shared" si="31"/>
        <v>0</v>
      </c>
      <c r="AU55" s="114"/>
      <c r="AV55" s="114">
        <f t="shared" si="32"/>
        <v>0</v>
      </c>
      <c r="AW55" s="114"/>
      <c r="AX55" s="114">
        <f t="shared" si="27"/>
        <v>0</v>
      </c>
      <c r="AY55" s="114"/>
      <c r="AZ55" s="114">
        <f t="shared" si="28"/>
        <v>0</v>
      </c>
      <c r="BA55" s="114"/>
      <c r="BB55" s="114">
        <f t="shared" si="29"/>
        <v>0</v>
      </c>
      <c r="BC55" s="114"/>
      <c r="BD55" s="114">
        <f t="shared" si="30"/>
        <v>0</v>
      </c>
      <c r="BP55" s="143"/>
    </row>
    <row r="56" spans="1:68" ht="19.149999999999999" hidden="1" customHeight="1">
      <c r="A56" s="96" t="str">
        <f t="shared" si="24"/>
        <v/>
      </c>
      <c r="B56" s="100"/>
      <c r="C56" s="155">
        <v>47</v>
      </c>
      <c r="D56" s="101"/>
      <c r="E56" s="108"/>
      <c r="F56" s="109"/>
      <c r="G56" s="110"/>
      <c r="H56" s="110"/>
      <c r="I56" s="110"/>
      <c r="J56" s="110"/>
      <c r="K56" s="110"/>
      <c r="L56" s="110"/>
      <c r="M56" s="110"/>
      <c r="N56" s="111"/>
      <c r="O56" s="151">
        <f t="shared" si="25"/>
        <v>0</v>
      </c>
      <c r="P56" s="152">
        <f t="shared" si="13"/>
        <v>0</v>
      </c>
      <c r="Q56" s="112"/>
      <c r="R56" s="148">
        <f t="shared" si="14"/>
        <v>0</v>
      </c>
      <c r="S56" s="112"/>
      <c r="T56" s="148">
        <f t="shared" si="15"/>
        <v>0</v>
      </c>
      <c r="U56" s="112"/>
      <c r="V56" s="145">
        <f t="shared" si="16"/>
        <v>0</v>
      </c>
      <c r="W56" s="112"/>
      <c r="X56" s="145">
        <f t="shared" si="17"/>
        <v>0</v>
      </c>
      <c r="Y56" s="112"/>
      <c r="Z56" s="145">
        <f t="shared" si="18"/>
        <v>0</v>
      </c>
      <c r="AA56" s="112"/>
      <c r="AB56" s="145">
        <f t="shared" si="19"/>
        <v>0</v>
      </c>
      <c r="AC56" s="112"/>
      <c r="AD56" s="145">
        <f t="shared" si="20"/>
        <v>0</v>
      </c>
      <c r="AE56" s="112"/>
      <c r="AF56" s="145">
        <f t="shared" si="21"/>
        <v>0</v>
      </c>
      <c r="AG56" s="112"/>
      <c r="AH56" s="145">
        <f t="shared" si="22"/>
        <v>0</v>
      </c>
      <c r="AI56" s="112"/>
      <c r="AJ56" s="150">
        <f t="shared" si="23"/>
        <v>0</v>
      </c>
      <c r="AK56" s="86"/>
      <c r="AL56" s="114">
        <f t="shared" si="31"/>
        <v>0</v>
      </c>
      <c r="AM56" s="114"/>
      <c r="AN56" s="114">
        <f t="shared" si="31"/>
        <v>0</v>
      </c>
      <c r="AO56" s="114"/>
      <c r="AP56" s="114">
        <f t="shared" si="31"/>
        <v>0</v>
      </c>
      <c r="AQ56" s="114"/>
      <c r="AR56" s="114">
        <f t="shared" si="31"/>
        <v>0</v>
      </c>
      <c r="AS56" s="114"/>
      <c r="AT56" s="114">
        <f t="shared" si="31"/>
        <v>0</v>
      </c>
      <c r="AU56" s="114"/>
      <c r="AV56" s="114">
        <f t="shared" si="32"/>
        <v>0</v>
      </c>
      <c r="AW56" s="114"/>
      <c r="AX56" s="114">
        <f t="shared" si="27"/>
        <v>0</v>
      </c>
      <c r="AY56" s="114"/>
      <c r="AZ56" s="114">
        <f t="shared" si="28"/>
        <v>0</v>
      </c>
      <c r="BA56" s="114"/>
      <c r="BB56" s="114">
        <f t="shared" si="29"/>
        <v>0</v>
      </c>
      <c r="BC56" s="114"/>
      <c r="BD56" s="114">
        <f t="shared" si="30"/>
        <v>0</v>
      </c>
      <c r="BP56" s="143"/>
    </row>
    <row r="57" spans="1:68" ht="19.149999999999999" hidden="1" customHeight="1">
      <c r="A57" s="96" t="str">
        <f t="shared" si="24"/>
        <v/>
      </c>
      <c r="B57" s="100"/>
      <c r="C57" s="155">
        <v>48</v>
      </c>
      <c r="D57" s="101"/>
      <c r="E57" s="108"/>
      <c r="F57" s="109"/>
      <c r="G57" s="110"/>
      <c r="H57" s="110"/>
      <c r="I57" s="110"/>
      <c r="J57" s="110"/>
      <c r="K57" s="110"/>
      <c r="L57" s="110"/>
      <c r="M57" s="110"/>
      <c r="N57" s="111"/>
      <c r="O57" s="151">
        <f t="shared" si="25"/>
        <v>0</v>
      </c>
      <c r="P57" s="152">
        <f t="shared" si="13"/>
        <v>0</v>
      </c>
      <c r="Q57" s="112"/>
      <c r="R57" s="148">
        <f t="shared" si="14"/>
        <v>0</v>
      </c>
      <c r="S57" s="112"/>
      <c r="T57" s="148">
        <f t="shared" si="15"/>
        <v>0</v>
      </c>
      <c r="U57" s="112"/>
      <c r="V57" s="145">
        <f t="shared" si="16"/>
        <v>0</v>
      </c>
      <c r="W57" s="112"/>
      <c r="X57" s="145">
        <f t="shared" si="17"/>
        <v>0</v>
      </c>
      <c r="Y57" s="112"/>
      <c r="Z57" s="145">
        <f t="shared" si="18"/>
        <v>0</v>
      </c>
      <c r="AA57" s="112"/>
      <c r="AB57" s="145">
        <f t="shared" si="19"/>
        <v>0</v>
      </c>
      <c r="AC57" s="112"/>
      <c r="AD57" s="145">
        <f t="shared" si="20"/>
        <v>0</v>
      </c>
      <c r="AE57" s="112"/>
      <c r="AF57" s="145">
        <f t="shared" si="21"/>
        <v>0</v>
      </c>
      <c r="AG57" s="112"/>
      <c r="AH57" s="145">
        <f t="shared" si="22"/>
        <v>0</v>
      </c>
      <c r="AI57" s="112"/>
      <c r="AJ57" s="150">
        <f t="shared" si="23"/>
        <v>0</v>
      </c>
      <c r="AK57" s="86"/>
      <c r="AL57" s="114">
        <f t="shared" si="31"/>
        <v>0</v>
      </c>
      <c r="AM57" s="114"/>
      <c r="AN57" s="114">
        <f t="shared" si="31"/>
        <v>0</v>
      </c>
      <c r="AO57" s="114"/>
      <c r="AP57" s="114">
        <f t="shared" si="31"/>
        <v>0</v>
      </c>
      <c r="AQ57" s="114"/>
      <c r="AR57" s="114">
        <f t="shared" si="31"/>
        <v>0</v>
      </c>
      <c r="AS57" s="114"/>
      <c r="AT57" s="114">
        <f t="shared" si="31"/>
        <v>0</v>
      </c>
      <c r="AU57" s="114"/>
      <c r="AV57" s="114">
        <f t="shared" si="32"/>
        <v>0</v>
      </c>
      <c r="AW57" s="114"/>
      <c r="AX57" s="114">
        <f t="shared" si="27"/>
        <v>0</v>
      </c>
      <c r="AY57" s="114"/>
      <c r="AZ57" s="114">
        <f t="shared" si="28"/>
        <v>0</v>
      </c>
      <c r="BA57" s="114"/>
      <c r="BB57" s="114">
        <f t="shared" si="29"/>
        <v>0</v>
      </c>
      <c r="BC57" s="114"/>
      <c r="BD57" s="114">
        <f t="shared" si="30"/>
        <v>0</v>
      </c>
      <c r="BP57" s="143"/>
    </row>
    <row r="58" spans="1:68" ht="19.149999999999999" hidden="1" customHeight="1">
      <c r="A58" s="96" t="str">
        <f t="shared" si="24"/>
        <v/>
      </c>
      <c r="B58" s="100"/>
      <c r="C58" s="155">
        <v>49</v>
      </c>
      <c r="D58" s="101"/>
      <c r="E58" s="108"/>
      <c r="F58" s="109"/>
      <c r="G58" s="110"/>
      <c r="H58" s="110"/>
      <c r="I58" s="110"/>
      <c r="J58" s="110"/>
      <c r="K58" s="110"/>
      <c r="L58" s="110"/>
      <c r="M58" s="110"/>
      <c r="N58" s="111"/>
      <c r="O58" s="151">
        <f t="shared" si="25"/>
        <v>0</v>
      </c>
      <c r="P58" s="152">
        <f t="shared" si="13"/>
        <v>0</v>
      </c>
      <c r="Q58" s="112"/>
      <c r="R58" s="148">
        <f t="shared" si="14"/>
        <v>0</v>
      </c>
      <c r="S58" s="112"/>
      <c r="T58" s="148">
        <f t="shared" si="15"/>
        <v>0</v>
      </c>
      <c r="U58" s="112"/>
      <c r="V58" s="145">
        <f t="shared" si="16"/>
        <v>0</v>
      </c>
      <c r="W58" s="112"/>
      <c r="X58" s="145">
        <f t="shared" si="17"/>
        <v>0</v>
      </c>
      <c r="Y58" s="112"/>
      <c r="Z58" s="145">
        <f t="shared" si="18"/>
        <v>0</v>
      </c>
      <c r="AA58" s="112"/>
      <c r="AB58" s="145">
        <f t="shared" si="19"/>
        <v>0</v>
      </c>
      <c r="AC58" s="112"/>
      <c r="AD58" s="145">
        <f t="shared" si="20"/>
        <v>0</v>
      </c>
      <c r="AE58" s="112"/>
      <c r="AF58" s="145">
        <f t="shared" si="21"/>
        <v>0</v>
      </c>
      <c r="AG58" s="112"/>
      <c r="AH58" s="145">
        <f t="shared" si="22"/>
        <v>0</v>
      </c>
      <c r="AI58" s="112"/>
      <c r="AJ58" s="150">
        <f t="shared" si="23"/>
        <v>0</v>
      </c>
      <c r="AK58" s="86"/>
      <c r="AL58" s="114">
        <f t="shared" si="31"/>
        <v>0</v>
      </c>
      <c r="AM58" s="114"/>
      <c r="AN58" s="114">
        <f t="shared" si="31"/>
        <v>0</v>
      </c>
      <c r="AO58" s="114"/>
      <c r="AP58" s="114">
        <f t="shared" si="31"/>
        <v>0</v>
      </c>
      <c r="AQ58" s="114"/>
      <c r="AR58" s="114">
        <f t="shared" si="31"/>
        <v>0</v>
      </c>
      <c r="AS58" s="114"/>
      <c r="AT58" s="114">
        <f t="shared" si="31"/>
        <v>0</v>
      </c>
      <c r="AU58" s="114"/>
      <c r="AV58" s="114">
        <f t="shared" si="32"/>
        <v>0</v>
      </c>
      <c r="AW58" s="114"/>
      <c r="AX58" s="114">
        <f t="shared" si="27"/>
        <v>0</v>
      </c>
      <c r="AY58" s="114"/>
      <c r="AZ58" s="114">
        <f t="shared" si="28"/>
        <v>0</v>
      </c>
      <c r="BA58" s="114"/>
      <c r="BB58" s="114">
        <f t="shared" si="29"/>
        <v>0</v>
      </c>
      <c r="BC58" s="114"/>
      <c r="BD58" s="114">
        <f t="shared" si="30"/>
        <v>0</v>
      </c>
      <c r="BP58" s="143"/>
    </row>
    <row r="59" spans="1:68" ht="19.149999999999999" hidden="1" customHeight="1" thickBot="1">
      <c r="A59" s="96" t="str">
        <f t="shared" si="24"/>
        <v/>
      </c>
      <c r="B59" s="100"/>
      <c r="C59" s="156">
        <v>50</v>
      </c>
      <c r="D59" s="115"/>
      <c r="E59" s="116"/>
      <c r="F59" s="117"/>
      <c r="G59" s="118"/>
      <c r="H59" s="118"/>
      <c r="I59" s="118"/>
      <c r="J59" s="118"/>
      <c r="K59" s="118"/>
      <c r="L59" s="118"/>
      <c r="M59" s="118"/>
      <c r="N59" s="119"/>
      <c r="O59" s="153">
        <f t="shared" si="25"/>
        <v>0</v>
      </c>
      <c r="P59" s="154">
        <f t="shared" si="13"/>
        <v>0</v>
      </c>
      <c r="Q59" s="120"/>
      <c r="R59" s="149">
        <f t="shared" si="14"/>
        <v>0</v>
      </c>
      <c r="S59" s="120"/>
      <c r="T59" s="149">
        <f t="shared" si="15"/>
        <v>0</v>
      </c>
      <c r="U59" s="120"/>
      <c r="V59" s="146">
        <f t="shared" si="16"/>
        <v>0</v>
      </c>
      <c r="W59" s="120"/>
      <c r="X59" s="146">
        <f t="shared" si="17"/>
        <v>0</v>
      </c>
      <c r="Y59" s="120"/>
      <c r="Z59" s="146">
        <f t="shared" si="18"/>
        <v>0</v>
      </c>
      <c r="AA59" s="120"/>
      <c r="AB59" s="146">
        <f t="shared" si="19"/>
        <v>0</v>
      </c>
      <c r="AC59" s="120"/>
      <c r="AD59" s="146">
        <f t="shared" si="20"/>
        <v>0</v>
      </c>
      <c r="AE59" s="120"/>
      <c r="AF59" s="146">
        <f t="shared" si="21"/>
        <v>0</v>
      </c>
      <c r="AG59" s="120"/>
      <c r="AH59" s="146">
        <f t="shared" si="22"/>
        <v>0</v>
      </c>
      <c r="AI59" s="120"/>
      <c r="AJ59" s="188">
        <f t="shared" si="23"/>
        <v>0</v>
      </c>
      <c r="AK59" s="86"/>
      <c r="AL59" s="114">
        <f t="shared" si="31"/>
        <v>0</v>
      </c>
      <c r="AM59" s="114"/>
      <c r="AN59" s="114">
        <f t="shared" si="31"/>
        <v>0</v>
      </c>
      <c r="AO59" s="114"/>
      <c r="AP59" s="114">
        <f t="shared" si="31"/>
        <v>0</v>
      </c>
      <c r="AQ59" s="114"/>
      <c r="AR59" s="114">
        <f t="shared" si="31"/>
        <v>0</v>
      </c>
      <c r="AS59" s="114"/>
      <c r="AT59" s="114">
        <f t="shared" si="31"/>
        <v>0</v>
      </c>
      <c r="AU59" s="114"/>
      <c r="AV59" s="114">
        <f t="shared" si="32"/>
        <v>0</v>
      </c>
      <c r="AW59" s="114"/>
      <c r="AX59" s="114">
        <f t="shared" si="27"/>
        <v>0</v>
      </c>
      <c r="AY59" s="114"/>
      <c r="AZ59" s="114">
        <f t="shared" si="28"/>
        <v>0</v>
      </c>
      <c r="BA59" s="114"/>
      <c r="BB59" s="114">
        <f t="shared" si="29"/>
        <v>0</v>
      </c>
      <c r="BC59" s="114"/>
      <c r="BD59" s="114">
        <f t="shared" si="30"/>
        <v>0</v>
      </c>
      <c r="BP59" s="143"/>
    </row>
    <row r="60" spans="1:68" s="86" customFormat="1" ht="19.149999999999999" hidden="1" customHeight="1" thickBot="1">
      <c r="A60" s="96" t="str">
        <f t="shared" si="24"/>
        <v/>
      </c>
      <c r="B60" s="100"/>
      <c r="C60" s="157"/>
      <c r="D60" s="121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47"/>
      <c r="P60" s="147"/>
      <c r="Q60" s="123"/>
      <c r="R60" s="147"/>
      <c r="S60" s="123"/>
      <c r="T60" s="147"/>
      <c r="U60" s="123"/>
      <c r="V60" s="147"/>
      <c r="W60" s="123"/>
      <c r="X60" s="147"/>
      <c r="Y60" s="123"/>
      <c r="Z60" s="147"/>
      <c r="AA60" s="123"/>
      <c r="AB60" s="147"/>
      <c r="AC60" s="123"/>
      <c r="AD60" s="147"/>
      <c r="AE60" s="123"/>
      <c r="AF60" s="147"/>
      <c r="AG60" s="123"/>
      <c r="AH60" s="147"/>
      <c r="AI60" s="123"/>
      <c r="AJ60" s="147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P60" s="189"/>
    </row>
    <row r="61" spans="1:68">
      <c r="A61" s="203"/>
      <c r="B61" s="204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  <c r="AI61" s="125"/>
      <c r="AJ61" s="126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</row>
    <row r="62" spans="1:68"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  <c r="AA62" s="300"/>
      <c r="AB62" s="300"/>
      <c r="AC62" s="300"/>
      <c r="AD62" s="300"/>
      <c r="AE62" s="300"/>
      <c r="AF62" s="300"/>
    </row>
    <row r="63" spans="1:68"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0"/>
      <c r="S63" s="300"/>
      <c r="T63" s="300"/>
      <c r="U63" s="300"/>
      <c r="V63" s="300"/>
      <c r="W63" s="300"/>
      <c r="X63" s="300"/>
      <c r="Y63" s="300"/>
      <c r="Z63" s="300"/>
      <c r="AA63" s="300"/>
      <c r="AB63" s="300"/>
      <c r="AC63" s="300"/>
      <c r="AD63" s="300"/>
      <c r="AE63" s="300"/>
      <c r="AF63" s="300"/>
    </row>
    <row r="64" spans="1:68"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300"/>
      <c r="Y64" s="300"/>
      <c r="Z64" s="300"/>
      <c r="AA64" s="300"/>
      <c r="AB64" s="300"/>
      <c r="AC64" s="300"/>
      <c r="AD64" s="300"/>
      <c r="AE64" s="300"/>
      <c r="AF64" s="300"/>
    </row>
    <row r="65" spans="4:32"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300"/>
      <c r="S65" s="300"/>
      <c r="T65" s="300"/>
      <c r="U65" s="300"/>
      <c r="V65" s="300"/>
      <c r="W65" s="300"/>
      <c r="X65" s="300"/>
      <c r="Y65" s="300"/>
      <c r="Z65" s="300"/>
      <c r="AA65" s="300"/>
      <c r="AB65" s="300"/>
      <c r="AC65" s="300"/>
      <c r="AD65" s="300"/>
      <c r="AE65" s="300"/>
      <c r="AF65" s="300"/>
    </row>
    <row r="66" spans="4:32"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300"/>
      <c r="S66" s="300"/>
      <c r="T66" s="300"/>
      <c r="U66" s="300"/>
      <c r="V66" s="300"/>
      <c r="W66" s="300"/>
      <c r="X66" s="300"/>
      <c r="Y66" s="300"/>
      <c r="Z66" s="300"/>
      <c r="AA66" s="300"/>
      <c r="AB66" s="300"/>
      <c r="AC66" s="300"/>
      <c r="AD66" s="300"/>
      <c r="AE66" s="300"/>
      <c r="AF66" s="300"/>
    </row>
    <row r="67" spans="4:32"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300"/>
      <c r="X67" s="300"/>
      <c r="Y67" s="300"/>
      <c r="Z67" s="300"/>
      <c r="AA67" s="300"/>
      <c r="AB67" s="300"/>
      <c r="AC67" s="300"/>
      <c r="AD67" s="300"/>
      <c r="AE67" s="300"/>
      <c r="AF67" s="300"/>
    </row>
    <row r="68" spans="4:32"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300"/>
      <c r="S68" s="300"/>
      <c r="T68" s="300"/>
      <c r="U68" s="300"/>
      <c r="V68" s="300"/>
      <c r="W68" s="300"/>
      <c r="X68" s="300"/>
      <c r="Y68" s="300"/>
      <c r="Z68" s="300"/>
      <c r="AA68" s="300"/>
      <c r="AB68" s="300"/>
      <c r="AC68" s="300"/>
      <c r="AD68" s="300"/>
      <c r="AE68" s="300"/>
      <c r="AF68" s="300"/>
    </row>
  </sheetData>
  <sheetProtection algorithmName="SHA-512" hashValue="DXA0gCshMNmsQR3uZq/FuOMQKd/8eXrUHog/kkIKezGdJOSi1wYxPR0NjPipAC4hWA84YUBpcnozR2o9i294ew==" saltValue="TFNQn/PXkNC4yDJEMFy0cA==" spinCount="100000" sheet="1" objects="1" scenarios="1"/>
  <mergeCells count="17">
    <mergeCell ref="AG5:AH5"/>
    <mergeCell ref="AI5:AJ5"/>
    <mergeCell ref="S5:T5"/>
    <mergeCell ref="U5:V5"/>
    <mergeCell ref="W5:X5"/>
    <mergeCell ref="Y5:Z5"/>
    <mergeCell ref="AA5:AB5"/>
    <mergeCell ref="AC5:AD5"/>
    <mergeCell ref="AE2:AF2"/>
    <mergeCell ref="Q5:R5"/>
    <mergeCell ref="D62:AF68"/>
    <mergeCell ref="B5:B9"/>
    <mergeCell ref="C5:C8"/>
    <mergeCell ref="D5:D8"/>
    <mergeCell ref="E5:N5"/>
    <mergeCell ref="O5:P5"/>
    <mergeCell ref="AE5:AF5"/>
  </mergeCells>
  <phoneticPr fontId="2"/>
  <conditionalFormatting sqref="B10:B61">
    <cfRule type="expression" dxfId="9" priority="3" stopIfTrue="1">
      <formula>AND($D10&lt;&gt;"",$B10="")</formula>
    </cfRule>
    <cfRule type="expression" dxfId="8" priority="9" stopIfTrue="1">
      <formula>AND(B10&lt;&gt;"",OR(A10&lt;A$6,A10&gt;A$7))</formula>
    </cfRule>
  </conditionalFormatting>
  <conditionalFormatting sqref="D10:D60">
    <cfRule type="expression" dxfId="7" priority="8" stopIfTrue="1">
      <formula>AND($B10&lt;&gt;"",$D10="")</formula>
    </cfRule>
  </conditionalFormatting>
  <conditionalFormatting sqref="E10:N60">
    <cfRule type="expression" dxfId="6" priority="1" stopIfTrue="1">
      <formula>AND(E$7=1,$D10="",E10&lt;&gt;"")</formula>
    </cfRule>
    <cfRule type="expression" dxfId="5" priority="4" stopIfTrue="1">
      <formula>AND(E$7&lt;&gt;1,E10&lt;&gt;"")</formula>
    </cfRule>
    <cfRule type="expression" dxfId="4" priority="5" stopIfTrue="1">
      <formula>AND(E$7=1,E$6&gt;=$A10,$D10&lt;&gt;"",E10="")</formula>
    </cfRule>
    <cfRule type="expression" dxfId="3" priority="6" stopIfTrue="1">
      <formula>AND(E$7=1,E$6&lt;$A10,$D10&lt;&gt;"",E10&lt;&gt;"")</formula>
    </cfRule>
  </conditionalFormatting>
  <conditionalFormatting sqref="Z10:AB11 AD10:AJ11 Q10:T15 V10:V15 X10:X15 Z12:AJ15 Q16:AJ60">
    <cfRule type="expression" dxfId="2" priority="10" stopIfTrue="1">
      <formula>AND(Q$6&lt;&gt;"-",Q$7&lt;&gt;1,Q10&lt;&gt;"")</formula>
    </cfRule>
    <cfRule type="expression" dxfId="1" priority="11" stopIfTrue="1">
      <formula>AND(Q$6&lt;&gt;"-",Q$6&lt;$A10,$D10&lt;&gt;"",Q10&lt;&gt;"")</formula>
    </cfRule>
    <cfRule type="expression" dxfId="0" priority="12" stopIfTrue="1">
      <formula>AND(Q$6&lt;&gt;"-",$D10="",Q10&lt;&gt;"")</formula>
    </cfRule>
  </conditionalFormatting>
  <dataValidations count="3">
    <dataValidation type="whole" imeMode="disabled" allowBlank="1" showErrorMessage="1" prompt="整数を入力してください" sqref="E10:N60" xr:uid="{72CDD8FF-21D9-474E-ACAC-9997CBB5D905}">
      <formula1>0</formula1>
      <formula2>99999</formula2>
    </dataValidation>
    <dataValidation type="whole" imeMode="disabled" allowBlank="1" showInputMessage="1" showErrorMessage="1" sqref="B10:B61" xr:uid="{18245A72-C305-4E42-B315-E526E8C23418}">
      <formula1>1</formula1>
      <formula2>12</formula2>
    </dataValidation>
    <dataValidation type="whole" imeMode="disabled" allowBlank="1" showErrorMessage="1" prompt="小数点以下切捨ての整数を入力してください" sqref="Q10:Q60 S10:S60 U10:U60 W10:W60 Y10:Y60 AA10:AA60 AC10:AC60 AL10:BD60 AI10:AI60 AE10:AE60 AG10:AG60" xr:uid="{446D234D-CC35-4676-81CC-E98E60E3EBF5}">
      <formula1>0</formula1>
      <formula2>99999</formula2>
    </dataValidation>
  </dataValidations>
  <pageMargins left="0.7" right="0.7" top="0.75" bottom="0.75" header="0.3" footer="0.3"/>
  <pageSetup paperSize="9" scale="3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  <pageSetUpPr fitToPage="1"/>
  </sheetPr>
  <dimension ref="A1:M35"/>
  <sheetViews>
    <sheetView view="pageBreakPreview" zoomScaleNormal="100" zoomScaleSheetLayoutView="100" workbookViewId="0"/>
  </sheetViews>
  <sheetFormatPr defaultColWidth="9" defaultRowHeight="11"/>
  <cols>
    <col min="1" max="1" width="2.54296875" style="1" customWidth="1"/>
    <col min="2" max="2" width="7.26953125" style="2" customWidth="1"/>
    <col min="3" max="11" width="13.26953125" style="2" customWidth="1"/>
    <col min="12" max="14" width="10.26953125" style="2" bestFit="1" customWidth="1"/>
    <col min="15" max="15" width="10.26953125" style="2" customWidth="1"/>
    <col min="16" max="16" width="11.26953125" style="2" bestFit="1" customWidth="1"/>
    <col min="17" max="16384" width="9" style="2"/>
  </cols>
  <sheetData>
    <row r="1" spans="1:13">
      <c r="K1" s="1" t="s">
        <v>36</v>
      </c>
    </row>
    <row r="2" spans="1:13" ht="30.4" customHeight="1">
      <c r="A2" s="197" t="str">
        <f>'(様式5)事業従事者台帳'!A2</f>
        <v>令和8年度　ICTビジネス高度化支援事業　</v>
      </c>
      <c r="F2" s="198" t="s">
        <v>37</v>
      </c>
    </row>
    <row r="3" spans="1:13" ht="12.4" customHeight="1">
      <c r="B3" s="3" t="s">
        <v>38</v>
      </c>
      <c r="K3" s="20"/>
    </row>
    <row r="4" spans="1:13" ht="12.4" customHeight="1">
      <c r="B4" s="2" t="s">
        <v>39</v>
      </c>
    </row>
    <row r="5" spans="1:13" ht="12.4" customHeight="1"/>
    <row r="6" spans="1:13" ht="17.649999999999999" customHeight="1">
      <c r="A6" s="2"/>
      <c r="C6" s="76" t="s">
        <v>40</v>
      </c>
      <c r="D6" s="317"/>
      <c r="E6" s="318"/>
      <c r="F6" s="318"/>
      <c r="G6" s="318"/>
      <c r="H6" s="318"/>
      <c r="I6" s="318"/>
      <c r="J6" s="318"/>
      <c r="K6" s="319"/>
    </row>
    <row r="7" spans="1:13" s="5" customFormat="1" ht="12.4" customHeight="1">
      <c r="A7" s="4"/>
      <c r="B7" s="245" t="s">
        <v>41</v>
      </c>
      <c r="C7" s="320" t="s">
        <v>42</v>
      </c>
      <c r="D7" s="321"/>
      <c r="E7" s="321"/>
      <c r="F7" s="321"/>
      <c r="G7" s="321"/>
      <c r="H7" s="322"/>
      <c r="I7" s="322"/>
      <c r="J7" s="322"/>
      <c r="K7" s="323"/>
    </row>
    <row r="8" spans="1:13" s="5" customFormat="1" ht="35.65" customHeight="1" thickBot="1">
      <c r="A8" s="6"/>
      <c r="B8" s="77"/>
      <c r="C8" s="78" t="s">
        <v>43</v>
      </c>
      <c r="D8" s="78" t="s">
        <v>44</v>
      </c>
      <c r="E8" s="78" t="s">
        <v>45</v>
      </c>
      <c r="F8" s="78" t="s">
        <v>46</v>
      </c>
      <c r="G8" s="78" t="s">
        <v>47</v>
      </c>
      <c r="H8" s="78" t="s">
        <v>48</v>
      </c>
      <c r="I8" s="78" t="s">
        <v>49</v>
      </c>
      <c r="J8" s="193" t="s">
        <v>50</v>
      </c>
      <c r="K8" s="78" t="s">
        <v>51</v>
      </c>
    </row>
    <row r="9" spans="1:13" s="5" customFormat="1" ht="15" customHeight="1">
      <c r="A9" s="4"/>
      <c r="B9" s="54" t="s">
        <v>52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6">
        <f t="shared" ref="K9:K20" si="0">SUM(C9:J9)</f>
        <v>0</v>
      </c>
      <c r="M9" s="7"/>
    </row>
    <row r="10" spans="1:13" s="5" customFormat="1" ht="15" customHeight="1">
      <c r="A10" s="4"/>
      <c r="B10" s="55" t="s">
        <v>53</v>
      </c>
      <c r="C10" s="67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8">
        <f t="shared" si="0"/>
        <v>0</v>
      </c>
    </row>
    <row r="11" spans="1:13" s="5" customFormat="1" ht="15" customHeight="1">
      <c r="A11" s="4"/>
      <c r="B11" s="55" t="s">
        <v>54</v>
      </c>
      <c r="C11" s="67">
        <v>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8">
        <f t="shared" si="0"/>
        <v>0</v>
      </c>
    </row>
    <row r="12" spans="1:13" s="5" customFormat="1" ht="15" customHeight="1">
      <c r="A12" s="4"/>
      <c r="B12" s="55" t="s">
        <v>55</v>
      </c>
      <c r="C12" s="67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70">
        <f t="shared" si="0"/>
        <v>0</v>
      </c>
    </row>
    <row r="13" spans="1:13" s="5" customFormat="1" ht="15" customHeight="1">
      <c r="A13" s="4"/>
      <c r="B13" s="56" t="s">
        <v>56</v>
      </c>
      <c r="C13" s="67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0">
        <f t="shared" si="0"/>
        <v>0</v>
      </c>
      <c r="L13" s="7"/>
    </row>
    <row r="14" spans="1:13" s="5" customFormat="1" ht="15" customHeight="1">
      <c r="A14" s="4"/>
      <c r="B14" s="57" t="s">
        <v>57</v>
      </c>
      <c r="C14" s="67">
        <v>0</v>
      </c>
      <c r="D14" s="72">
        <v>0</v>
      </c>
      <c r="E14" s="72">
        <v>0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3">
        <f t="shared" si="0"/>
        <v>0</v>
      </c>
    </row>
    <row r="15" spans="1:13" s="5" customFormat="1" ht="15" customHeight="1">
      <c r="A15" s="4"/>
      <c r="B15" s="55" t="s">
        <v>58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8">
        <f t="shared" si="0"/>
        <v>0</v>
      </c>
    </row>
    <row r="16" spans="1:13" s="5" customFormat="1" ht="15" customHeight="1">
      <c r="A16" s="4"/>
      <c r="B16" s="55" t="s">
        <v>59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8">
        <f t="shared" si="0"/>
        <v>0</v>
      </c>
    </row>
    <row r="17" spans="1:13" s="5" customFormat="1" ht="15" customHeight="1">
      <c r="A17" s="4"/>
      <c r="B17" s="55" t="s">
        <v>60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8">
        <f t="shared" si="0"/>
        <v>0</v>
      </c>
    </row>
    <row r="18" spans="1:13" s="5" customFormat="1" ht="15" customHeight="1">
      <c r="A18" s="4"/>
      <c r="B18" s="55" t="s">
        <v>61</v>
      </c>
      <c r="C18" s="67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8">
        <f t="shared" si="0"/>
        <v>0</v>
      </c>
      <c r="M18" s="8"/>
    </row>
    <row r="19" spans="1:13" s="5" customFormat="1" ht="15" customHeight="1">
      <c r="A19" s="4"/>
      <c r="B19" s="55" t="s">
        <v>62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8">
        <f t="shared" si="0"/>
        <v>0</v>
      </c>
    </row>
    <row r="20" spans="1:13" s="5" customFormat="1" ht="15" customHeight="1" thickBot="1">
      <c r="A20" s="4"/>
      <c r="B20" s="58" t="s">
        <v>63</v>
      </c>
      <c r="C20" s="74">
        <v>0</v>
      </c>
      <c r="D20" s="74"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5">
        <f t="shared" si="0"/>
        <v>0</v>
      </c>
    </row>
    <row r="21" spans="1:13" s="5" customFormat="1" ht="15" customHeight="1">
      <c r="A21" s="4"/>
      <c r="B21" s="246" t="s">
        <v>26</v>
      </c>
      <c r="C21" s="79">
        <f>SUM(C9:C20)</f>
        <v>0</v>
      </c>
      <c r="D21" s="79">
        <f t="shared" ref="D21:J21" si="1">SUM(D9:D20)</f>
        <v>0</v>
      </c>
      <c r="E21" s="79">
        <f>SUM(E9:E20)</f>
        <v>0</v>
      </c>
      <c r="F21" s="79">
        <f>SUM(F9:F20)</f>
        <v>0</v>
      </c>
      <c r="G21" s="79">
        <f t="shared" si="1"/>
        <v>0</v>
      </c>
      <c r="H21" s="79">
        <f t="shared" si="1"/>
        <v>0</v>
      </c>
      <c r="I21" s="79">
        <f t="shared" si="1"/>
        <v>0</v>
      </c>
      <c r="J21" s="80">
        <f t="shared" si="1"/>
        <v>0</v>
      </c>
      <c r="K21" s="81">
        <f>SUM(K9:K20)</f>
        <v>0</v>
      </c>
    </row>
    <row r="22" spans="1:13" s="5" customFormat="1" ht="12.4" customHeight="1">
      <c r="A22" s="4"/>
      <c r="B22" s="9"/>
      <c r="C22" s="10"/>
      <c r="D22" s="10"/>
      <c r="E22" s="10"/>
      <c r="F22" s="10"/>
      <c r="G22" s="10"/>
      <c r="H22" s="10"/>
      <c r="I22" s="10"/>
      <c r="J22" s="10"/>
      <c r="K22" s="10"/>
    </row>
    <row r="23" spans="1:13" s="5" customFormat="1" ht="12.4" customHeight="1">
      <c r="A23" s="4"/>
      <c r="B23" s="9"/>
      <c r="C23" s="10"/>
      <c r="D23" s="10"/>
      <c r="E23" s="10"/>
      <c r="F23" s="10"/>
      <c r="G23" s="10"/>
      <c r="H23" s="10"/>
      <c r="I23" s="10"/>
      <c r="J23" s="10" t="s">
        <v>64</v>
      </c>
      <c r="K23" s="60" cm="1">
        <f t="array" ref="K23:L23">'(様式8)企業カレンダー'!J82:K82</f>
        <v>270</v>
      </c>
      <c r="L23" s="59">
        <v>0</v>
      </c>
    </row>
    <row r="24" spans="1:13" s="5" customFormat="1" ht="12.4" customHeight="1">
      <c r="A24" s="4"/>
      <c r="B24" s="9"/>
      <c r="C24" s="10"/>
      <c r="D24" s="10"/>
      <c r="E24" s="10"/>
      <c r="F24" s="10"/>
      <c r="G24" s="10"/>
      <c r="H24" s="10"/>
      <c r="I24" s="10"/>
      <c r="J24" s="10" t="s">
        <v>65</v>
      </c>
      <c r="K24" s="62" cm="1">
        <f t="array" ref="K24:M24">'(様式8)企業カレンダー'!V82:X82</f>
        <v>2160</v>
      </c>
      <c r="L24" s="5">
        <v>0</v>
      </c>
      <c r="M24" s="5">
        <v>0</v>
      </c>
    </row>
    <row r="25" spans="1:13" s="5" customFormat="1" ht="12.4" customHeight="1">
      <c r="A25" s="4"/>
      <c r="B25" s="9"/>
      <c r="C25" s="10"/>
      <c r="D25" s="10"/>
      <c r="E25" s="10"/>
      <c r="F25" s="10"/>
      <c r="G25" s="10"/>
      <c r="H25" s="10"/>
      <c r="I25" s="10"/>
      <c r="J25" s="10"/>
      <c r="K25" s="62"/>
    </row>
    <row r="26" spans="1:13" ht="12.4" customHeight="1">
      <c r="J26" s="1" t="s">
        <v>66</v>
      </c>
      <c r="K26" s="63">
        <f>IF(AND(K24&lt;&gt;0,K24&lt;&gt;""),ROUNDDOWN(K21/K24,0),0)</f>
        <v>0</v>
      </c>
    </row>
    <row r="27" spans="1:13" ht="12.4" customHeight="1">
      <c r="H27" s="1"/>
      <c r="I27" s="11"/>
    </row>
    <row r="28" spans="1:13" ht="12.4" customHeight="1">
      <c r="I28" s="64"/>
    </row>
    <row r="29" spans="1:13" s="13" customFormat="1" ht="12.4" customHeight="1">
      <c r="A29" s="12"/>
    </row>
    <row r="30" spans="1:13" s="13" customFormat="1" ht="12.4" customHeight="1">
      <c r="A30" s="12"/>
    </row>
    <row r="31" spans="1:13" s="13" customFormat="1" ht="12.4" customHeight="1">
      <c r="A31" s="12"/>
      <c r="B31" s="14"/>
    </row>
    <row r="32" spans="1:13" s="13" customFormat="1" ht="12.4" customHeight="1">
      <c r="A32" s="12"/>
      <c r="B32" s="14"/>
    </row>
    <row r="33" spans="1:11" s="13" customFormat="1" ht="12.4" customHeight="1">
      <c r="A33" s="12"/>
      <c r="B33" s="14"/>
    </row>
    <row r="34" spans="1:11" s="13" customFormat="1" ht="12.4" customHeight="1">
      <c r="A34" s="12"/>
      <c r="B34" s="14"/>
    </row>
    <row r="35" spans="1:11">
      <c r="B35" s="15"/>
      <c r="C35" s="16"/>
      <c r="D35" s="16"/>
      <c r="E35" s="16"/>
      <c r="F35" s="16"/>
      <c r="G35" s="16"/>
      <c r="H35" s="16"/>
      <c r="I35" s="16"/>
      <c r="J35" s="16"/>
      <c r="K35" s="16"/>
    </row>
  </sheetData>
  <mergeCells count="2">
    <mergeCell ref="D6:K6"/>
    <mergeCell ref="C7:K7"/>
  </mergeCells>
  <phoneticPr fontId="2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748A-D208-4064-A0FC-D33F12F1F5CD}">
  <sheetPr codeName="Sheet4">
    <tabColor rgb="FF0070C0"/>
    <pageSetUpPr fitToPage="1"/>
  </sheetPr>
  <dimension ref="A1:AU84"/>
  <sheetViews>
    <sheetView view="pageBreakPreview" topLeftCell="A43" zoomScale="70" zoomScaleNormal="100" zoomScaleSheetLayoutView="70" workbookViewId="0">
      <selection activeCell="A43" sqref="A43"/>
    </sheetView>
  </sheetViews>
  <sheetFormatPr defaultColWidth="9" defaultRowHeight="13"/>
  <cols>
    <col min="1" max="5" width="3.1796875" style="22" customWidth="1"/>
    <col min="6" max="6" width="3.453125" style="22" bestFit="1" customWidth="1"/>
    <col min="7" max="47" width="3.1796875" style="22" customWidth="1"/>
    <col min="48" max="16384" width="9" style="22"/>
  </cols>
  <sheetData>
    <row r="1" spans="1:47" ht="9" hidden="1" customHeight="1">
      <c r="AU1" s="23" t="s">
        <v>67</v>
      </c>
    </row>
    <row r="2" spans="1:47" ht="9" hidden="1" customHeight="1">
      <c r="A2" s="328" t="s">
        <v>68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</row>
    <row r="3" spans="1:47" ht="9" hidden="1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</row>
    <row r="4" spans="1:47" ht="9" hidden="1" customHeight="1">
      <c r="A4" s="22" t="s">
        <v>69</v>
      </c>
    </row>
    <row r="5" spans="1:47" ht="9" hidden="1" customHeight="1"/>
    <row r="6" spans="1:47" ht="9" hidden="1" customHeight="1" thickBot="1">
      <c r="A6" s="22" t="s">
        <v>70</v>
      </c>
      <c r="I6" s="22" t="s">
        <v>71</v>
      </c>
      <c r="Q6" s="22" t="s">
        <v>72</v>
      </c>
      <c r="Y6" s="22" t="s">
        <v>73</v>
      </c>
      <c r="AG6" s="22" t="s">
        <v>74</v>
      </c>
      <c r="AO6" s="22" t="s">
        <v>75</v>
      </c>
    </row>
    <row r="7" spans="1:47" ht="9" hidden="1" customHeight="1">
      <c r="A7" s="25" t="s">
        <v>76</v>
      </c>
      <c r="B7" s="26" t="s">
        <v>77</v>
      </c>
      <c r="C7" s="26" t="s">
        <v>78</v>
      </c>
      <c r="D7" s="26" t="s">
        <v>79</v>
      </c>
      <c r="E7" s="26" t="s">
        <v>80</v>
      </c>
      <c r="F7" s="26" t="s">
        <v>81</v>
      </c>
      <c r="G7" s="27" t="s">
        <v>82</v>
      </c>
      <c r="I7" s="25" t="s">
        <v>76</v>
      </c>
      <c r="J7" s="26" t="s">
        <v>77</v>
      </c>
      <c r="K7" s="26" t="s">
        <v>78</v>
      </c>
      <c r="L7" s="26" t="s">
        <v>79</v>
      </c>
      <c r="M7" s="26" t="s">
        <v>80</v>
      </c>
      <c r="N7" s="26" t="s">
        <v>81</v>
      </c>
      <c r="O7" s="27" t="s">
        <v>82</v>
      </c>
      <c r="Q7" s="25" t="s">
        <v>76</v>
      </c>
      <c r="R7" s="26" t="s">
        <v>77</v>
      </c>
      <c r="S7" s="26" t="s">
        <v>78</v>
      </c>
      <c r="T7" s="26" t="s">
        <v>79</v>
      </c>
      <c r="U7" s="26" t="s">
        <v>80</v>
      </c>
      <c r="V7" s="26" t="s">
        <v>81</v>
      </c>
      <c r="W7" s="27" t="s">
        <v>82</v>
      </c>
      <c r="Y7" s="25" t="s">
        <v>76</v>
      </c>
      <c r="Z7" s="26" t="s">
        <v>77</v>
      </c>
      <c r="AA7" s="26" t="s">
        <v>78</v>
      </c>
      <c r="AB7" s="26" t="s">
        <v>79</v>
      </c>
      <c r="AC7" s="26" t="s">
        <v>80</v>
      </c>
      <c r="AD7" s="26" t="s">
        <v>81</v>
      </c>
      <c r="AE7" s="27" t="s">
        <v>82</v>
      </c>
      <c r="AG7" s="25" t="s">
        <v>76</v>
      </c>
      <c r="AH7" s="26" t="s">
        <v>77</v>
      </c>
      <c r="AI7" s="26" t="s">
        <v>78</v>
      </c>
      <c r="AJ7" s="26" t="s">
        <v>79</v>
      </c>
      <c r="AK7" s="26" t="s">
        <v>80</v>
      </c>
      <c r="AL7" s="26" t="s">
        <v>81</v>
      </c>
      <c r="AM7" s="27" t="s">
        <v>82</v>
      </c>
      <c r="AO7" s="25" t="s">
        <v>76</v>
      </c>
      <c r="AP7" s="26" t="s">
        <v>77</v>
      </c>
      <c r="AQ7" s="26" t="s">
        <v>78</v>
      </c>
      <c r="AR7" s="26" t="s">
        <v>79</v>
      </c>
      <c r="AS7" s="26" t="s">
        <v>80</v>
      </c>
      <c r="AT7" s="26" t="s">
        <v>81</v>
      </c>
      <c r="AU7" s="27" t="s">
        <v>82</v>
      </c>
    </row>
    <row r="8" spans="1:47" ht="9" hidden="1" customHeight="1">
      <c r="A8" s="28"/>
      <c r="B8" s="29"/>
      <c r="C8" s="29"/>
      <c r="D8" s="29">
        <v>1</v>
      </c>
      <c r="E8" s="29">
        <v>2</v>
      </c>
      <c r="F8" s="29">
        <v>3</v>
      </c>
      <c r="G8" s="30">
        <v>4</v>
      </c>
      <c r="I8" s="28"/>
      <c r="J8" s="31"/>
      <c r="K8" s="31"/>
      <c r="L8" s="31"/>
      <c r="M8" s="31"/>
      <c r="N8" s="31">
        <v>1</v>
      </c>
      <c r="O8" s="30">
        <v>2</v>
      </c>
      <c r="Q8" s="32"/>
      <c r="R8" s="29">
        <v>1</v>
      </c>
      <c r="S8" s="29">
        <v>2</v>
      </c>
      <c r="T8" s="29">
        <v>3</v>
      </c>
      <c r="U8" s="29">
        <v>4</v>
      </c>
      <c r="V8" s="29">
        <v>5</v>
      </c>
      <c r="W8" s="30">
        <v>6</v>
      </c>
      <c r="Y8" s="28"/>
      <c r="Z8" s="29"/>
      <c r="AA8" s="29"/>
      <c r="AB8" s="29">
        <v>1</v>
      </c>
      <c r="AC8" s="29">
        <v>2</v>
      </c>
      <c r="AD8" s="29">
        <v>3</v>
      </c>
      <c r="AE8" s="30">
        <v>4</v>
      </c>
      <c r="AG8" s="28"/>
      <c r="AH8" s="29"/>
      <c r="AI8" s="29"/>
      <c r="AJ8" s="29"/>
      <c r="AK8" s="29"/>
      <c r="AL8" s="29"/>
      <c r="AM8" s="30">
        <v>1</v>
      </c>
      <c r="AO8" s="28"/>
      <c r="AP8" s="29"/>
      <c r="AQ8" s="29">
        <v>1</v>
      </c>
      <c r="AR8" s="29">
        <v>2</v>
      </c>
      <c r="AS8" s="29">
        <v>3</v>
      </c>
      <c r="AT8" s="29">
        <v>4</v>
      </c>
      <c r="AU8" s="30">
        <v>5</v>
      </c>
    </row>
    <row r="9" spans="1:47" ht="9" hidden="1" customHeight="1">
      <c r="A9" s="33"/>
      <c r="B9" s="34"/>
      <c r="C9" s="34"/>
      <c r="D9" s="34" t="s">
        <v>83</v>
      </c>
      <c r="E9" s="34" t="s">
        <v>83</v>
      </c>
      <c r="F9" s="34" t="s">
        <v>83</v>
      </c>
      <c r="G9" s="35" t="s">
        <v>84</v>
      </c>
      <c r="I9" s="33"/>
      <c r="J9" s="34"/>
      <c r="K9" s="34"/>
      <c r="L9" s="34"/>
      <c r="M9" s="34"/>
      <c r="N9" s="34" t="s">
        <v>83</v>
      </c>
      <c r="O9" s="35" t="s">
        <v>84</v>
      </c>
      <c r="Q9" s="33"/>
      <c r="R9" s="34" t="s">
        <v>83</v>
      </c>
      <c r="S9" s="34" t="s">
        <v>83</v>
      </c>
      <c r="T9" s="34" t="s">
        <v>83</v>
      </c>
      <c r="U9" s="34" t="s">
        <v>83</v>
      </c>
      <c r="V9" s="34" t="s">
        <v>83</v>
      </c>
      <c r="W9" s="35" t="s">
        <v>84</v>
      </c>
      <c r="Y9" s="33"/>
      <c r="Z9" s="34"/>
      <c r="AA9" s="34"/>
      <c r="AB9" s="34" t="s">
        <v>83</v>
      </c>
      <c r="AC9" s="34" t="s">
        <v>83</v>
      </c>
      <c r="AD9" s="34" t="s">
        <v>83</v>
      </c>
      <c r="AE9" s="35" t="s">
        <v>84</v>
      </c>
      <c r="AG9" s="33"/>
      <c r="AH9" s="34"/>
      <c r="AI9" s="34"/>
      <c r="AJ9" s="34"/>
      <c r="AK9" s="34"/>
      <c r="AL9" s="34"/>
      <c r="AM9" s="35" t="s">
        <v>84</v>
      </c>
      <c r="AO9" s="33"/>
      <c r="AP9" s="34"/>
      <c r="AQ9" s="34" t="s">
        <v>83</v>
      </c>
      <c r="AR9" s="34" t="s">
        <v>83</v>
      </c>
      <c r="AS9" s="34" t="s">
        <v>83</v>
      </c>
      <c r="AT9" s="34" t="s">
        <v>83</v>
      </c>
      <c r="AU9" s="35" t="s">
        <v>84</v>
      </c>
    </row>
    <row r="10" spans="1:47" ht="9" hidden="1" customHeight="1">
      <c r="A10" s="36">
        <v>5</v>
      </c>
      <c r="B10" s="29">
        <v>6</v>
      </c>
      <c r="C10" s="29">
        <v>7</v>
      </c>
      <c r="D10" s="29">
        <v>8</v>
      </c>
      <c r="E10" s="29">
        <v>9</v>
      </c>
      <c r="F10" s="29">
        <v>10</v>
      </c>
      <c r="G10" s="30">
        <v>11</v>
      </c>
      <c r="I10" s="36">
        <v>3</v>
      </c>
      <c r="J10" s="37">
        <v>4</v>
      </c>
      <c r="K10" s="37">
        <v>5</v>
      </c>
      <c r="L10" s="37">
        <v>6</v>
      </c>
      <c r="M10" s="31">
        <v>7</v>
      </c>
      <c r="N10" s="31">
        <v>8</v>
      </c>
      <c r="O10" s="30">
        <v>9</v>
      </c>
      <c r="Q10" s="36">
        <v>7</v>
      </c>
      <c r="R10" s="29">
        <v>8</v>
      </c>
      <c r="S10" s="29">
        <v>9</v>
      </c>
      <c r="T10" s="29">
        <v>10</v>
      </c>
      <c r="U10" s="29">
        <v>11</v>
      </c>
      <c r="V10" s="29">
        <v>12</v>
      </c>
      <c r="W10" s="30">
        <v>13</v>
      </c>
      <c r="Y10" s="36">
        <v>5</v>
      </c>
      <c r="Z10" s="29">
        <v>6</v>
      </c>
      <c r="AA10" s="29">
        <v>7</v>
      </c>
      <c r="AB10" s="29">
        <v>8</v>
      </c>
      <c r="AC10" s="29">
        <v>9</v>
      </c>
      <c r="AD10" s="29">
        <v>10</v>
      </c>
      <c r="AE10" s="30">
        <v>11</v>
      </c>
      <c r="AG10" s="36">
        <v>2</v>
      </c>
      <c r="AH10" s="29">
        <v>3</v>
      </c>
      <c r="AI10" s="29">
        <v>4</v>
      </c>
      <c r="AJ10" s="29">
        <v>5</v>
      </c>
      <c r="AK10" s="29">
        <v>6</v>
      </c>
      <c r="AL10" s="29">
        <v>7</v>
      </c>
      <c r="AM10" s="30">
        <v>8</v>
      </c>
      <c r="AO10" s="36">
        <v>6</v>
      </c>
      <c r="AP10" s="29">
        <v>7</v>
      </c>
      <c r="AQ10" s="29">
        <v>8</v>
      </c>
      <c r="AR10" s="29">
        <v>9</v>
      </c>
      <c r="AS10" s="29">
        <v>10</v>
      </c>
      <c r="AT10" s="29">
        <v>11</v>
      </c>
      <c r="AU10" s="30">
        <v>12</v>
      </c>
    </row>
    <row r="11" spans="1:47" ht="9" hidden="1" customHeight="1">
      <c r="A11" s="33" t="s">
        <v>84</v>
      </c>
      <c r="B11" s="34" t="s">
        <v>83</v>
      </c>
      <c r="C11" s="34" t="s">
        <v>83</v>
      </c>
      <c r="D11" s="34" t="s">
        <v>83</v>
      </c>
      <c r="E11" s="34" t="s">
        <v>83</v>
      </c>
      <c r="F11" s="34" t="s">
        <v>83</v>
      </c>
      <c r="G11" s="35" t="s">
        <v>84</v>
      </c>
      <c r="I11" s="33" t="s">
        <v>84</v>
      </c>
      <c r="J11" s="34" t="s">
        <v>84</v>
      </c>
      <c r="K11" s="34" t="s">
        <v>84</v>
      </c>
      <c r="L11" s="34" t="s">
        <v>84</v>
      </c>
      <c r="M11" s="34" t="s">
        <v>83</v>
      </c>
      <c r="N11" s="34" t="s">
        <v>83</v>
      </c>
      <c r="O11" s="35" t="s">
        <v>84</v>
      </c>
      <c r="Q11" s="33" t="s">
        <v>84</v>
      </c>
      <c r="R11" s="34" t="s">
        <v>83</v>
      </c>
      <c r="S11" s="34" t="s">
        <v>83</v>
      </c>
      <c r="T11" s="34" t="s">
        <v>83</v>
      </c>
      <c r="U11" s="34" t="s">
        <v>83</v>
      </c>
      <c r="V11" s="34" t="s">
        <v>83</v>
      </c>
      <c r="W11" s="35" t="s">
        <v>84</v>
      </c>
      <c r="Y11" s="33" t="s">
        <v>84</v>
      </c>
      <c r="Z11" s="34" t="s">
        <v>83</v>
      </c>
      <c r="AA11" s="34" t="s">
        <v>83</v>
      </c>
      <c r="AB11" s="34" t="s">
        <v>83</v>
      </c>
      <c r="AC11" s="34" t="s">
        <v>83</v>
      </c>
      <c r="AD11" s="34" t="s">
        <v>83</v>
      </c>
      <c r="AE11" s="35" t="s">
        <v>84</v>
      </c>
      <c r="AG11" s="33" t="s">
        <v>84</v>
      </c>
      <c r="AH11" s="34" t="s">
        <v>83</v>
      </c>
      <c r="AI11" s="34" t="s">
        <v>83</v>
      </c>
      <c r="AJ11" s="34" t="s">
        <v>83</v>
      </c>
      <c r="AK11" s="34" t="s">
        <v>83</v>
      </c>
      <c r="AL11" s="34" t="s">
        <v>83</v>
      </c>
      <c r="AM11" s="35" t="s">
        <v>84</v>
      </c>
      <c r="AO11" s="33" t="s">
        <v>84</v>
      </c>
      <c r="AP11" s="34" t="s">
        <v>83</v>
      </c>
      <c r="AQ11" s="34" t="s">
        <v>83</v>
      </c>
      <c r="AR11" s="34" t="s">
        <v>83</v>
      </c>
      <c r="AS11" s="34" t="s">
        <v>83</v>
      </c>
      <c r="AT11" s="34" t="s">
        <v>83</v>
      </c>
      <c r="AU11" s="35" t="s">
        <v>84</v>
      </c>
    </row>
    <row r="12" spans="1:47" ht="9" hidden="1" customHeight="1">
      <c r="A12" s="36">
        <v>12</v>
      </c>
      <c r="B12" s="29">
        <v>13</v>
      </c>
      <c r="C12" s="29">
        <v>14</v>
      </c>
      <c r="D12" s="29">
        <v>15</v>
      </c>
      <c r="E12" s="29">
        <v>16</v>
      </c>
      <c r="F12" s="29">
        <v>17</v>
      </c>
      <c r="G12" s="30">
        <v>18</v>
      </c>
      <c r="I12" s="36">
        <v>10</v>
      </c>
      <c r="J12" s="29">
        <v>11</v>
      </c>
      <c r="K12" s="29">
        <v>12</v>
      </c>
      <c r="L12" s="29">
        <v>13</v>
      </c>
      <c r="M12" s="29">
        <v>14</v>
      </c>
      <c r="N12" s="29">
        <v>15</v>
      </c>
      <c r="O12" s="30">
        <v>16</v>
      </c>
      <c r="Q12" s="36">
        <v>14</v>
      </c>
      <c r="R12" s="29">
        <v>15</v>
      </c>
      <c r="S12" s="38">
        <v>16</v>
      </c>
      <c r="T12" s="29">
        <v>17</v>
      </c>
      <c r="U12" s="29">
        <v>18</v>
      </c>
      <c r="V12" s="29">
        <v>19</v>
      </c>
      <c r="W12" s="30">
        <v>20</v>
      </c>
      <c r="Y12" s="36">
        <v>12</v>
      </c>
      <c r="Z12" s="31">
        <v>13</v>
      </c>
      <c r="AA12" s="31">
        <v>14</v>
      </c>
      <c r="AB12" s="31">
        <v>15</v>
      </c>
      <c r="AC12" s="31">
        <v>16</v>
      </c>
      <c r="AD12" s="31">
        <v>17</v>
      </c>
      <c r="AE12" s="30">
        <v>18</v>
      </c>
      <c r="AG12" s="36">
        <v>9</v>
      </c>
      <c r="AH12" s="29">
        <v>10</v>
      </c>
      <c r="AI12" s="29">
        <v>11</v>
      </c>
      <c r="AJ12" s="29">
        <v>12</v>
      </c>
      <c r="AK12" s="29">
        <v>13</v>
      </c>
      <c r="AL12" s="29">
        <v>14</v>
      </c>
      <c r="AM12" s="30">
        <v>15</v>
      </c>
      <c r="AO12" s="36">
        <v>13</v>
      </c>
      <c r="AP12" s="29">
        <v>14</v>
      </c>
      <c r="AQ12" s="29">
        <v>15</v>
      </c>
      <c r="AR12" s="29">
        <v>16</v>
      </c>
      <c r="AS12" s="29">
        <v>17</v>
      </c>
      <c r="AT12" s="29">
        <v>18</v>
      </c>
      <c r="AU12" s="30">
        <v>19</v>
      </c>
    </row>
    <row r="13" spans="1:47" ht="9" hidden="1" customHeight="1">
      <c r="A13" s="33" t="s">
        <v>84</v>
      </c>
      <c r="B13" s="34" t="s">
        <v>83</v>
      </c>
      <c r="C13" s="34" t="s">
        <v>83</v>
      </c>
      <c r="D13" s="34" t="s">
        <v>83</v>
      </c>
      <c r="E13" s="34" t="s">
        <v>83</v>
      </c>
      <c r="F13" s="34" t="s">
        <v>83</v>
      </c>
      <c r="G13" s="35" t="s">
        <v>84</v>
      </c>
      <c r="I13" s="33" t="s">
        <v>84</v>
      </c>
      <c r="J13" s="34" t="s">
        <v>83</v>
      </c>
      <c r="K13" s="34" t="s">
        <v>83</v>
      </c>
      <c r="L13" s="34" t="s">
        <v>83</v>
      </c>
      <c r="M13" s="34" t="s">
        <v>83</v>
      </c>
      <c r="N13" s="34" t="s">
        <v>83</v>
      </c>
      <c r="O13" s="35" t="s">
        <v>84</v>
      </c>
      <c r="Q13" s="33" t="s">
        <v>84</v>
      </c>
      <c r="R13" s="34" t="s">
        <v>83</v>
      </c>
      <c r="S13" s="34" t="s">
        <v>83</v>
      </c>
      <c r="T13" s="34" t="s">
        <v>83</v>
      </c>
      <c r="U13" s="34" t="s">
        <v>83</v>
      </c>
      <c r="V13" s="34" t="s">
        <v>83</v>
      </c>
      <c r="W13" s="35" t="s">
        <v>84</v>
      </c>
      <c r="Y13" s="33" t="s">
        <v>84</v>
      </c>
      <c r="Z13" s="34" t="s">
        <v>83</v>
      </c>
      <c r="AA13" s="34" t="s">
        <v>83</v>
      </c>
      <c r="AB13" s="34" t="s">
        <v>83</v>
      </c>
      <c r="AC13" s="34" t="s">
        <v>83</v>
      </c>
      <c r="AD13" s="34" t="s">
        <v>83</v>
      </c>
      <c r="AE13" s="35" t="s">
        <v>84</v>
      </c>
      <c r="AG13" s="33" t="s">
        <v>84</v>
      </c>
      <c r="AH13" s="34" t="s">
        <v>83</v>
      </c>
      <c r="AI13" s="34" t="s">
        <v>83</v>
      </c>
      <c r="AJ13" s="34" t="s">
        <v>83</v>
      </c>
      <c r="AK13" s="34" t="s">
        <v>83</v>
      </c>
      <c r="AL13" s="34" t="s">
        <v>83</v>
      </c>
      <c r="AM13" s="35" t="s">
        <v>84</v>
      </c>
      <c r="AO13" s="33" t="s">
        <v>84</v>
      </c>
      <c r="AP13" s="34" t="s">
        <v>83</v>
      </c>
      <c r="AQ13" s="34" t="s">
        <v>83</v>
      </c>
      <c r="AR13" s="34" t="s">
        <v>83</v>
      </c>
      <c r="AS13" s="34" t="s">
        <v>83</v>
      </c>
      <c r="AT13" s="34" t="s">
        <v>83</v>
      </c>
      <c r="AU13" s="35" t="s">
        <v>84</v>
      </c>
    </row>
    <row r="14" spans="1:47" ht="9" hidden="1" customHeight="1">
      <c r="A14" s="36">
        <v>19</v>
      </c>
      <c r="B14" s="29">
        <v>20</v>
      </c>
      <c r="C14" s="29">
        <v>21</v>
      </c>
      <c r="D14" s="29">
        <v>22</v>
      </c>
      <c r="E14" s="29">
        <v>23</v>
      </c>
      <c r="F14" s="29">
        <v>24</v>
      </c>
      <c r="G14" s="30">
        <v>25</v>
      </c>
      <c r="I14" s="36">
        <v>17</v>
      </c>
      <c r="J14" s="29">
        <v>18</v>
      </c>
      <c r="K14" s="29">
        <v>19</v>
      </c>
      <c r="L14" s="29">
        <v>20</v>
      </c>
      <c r="M14" s="29">
        <v>21</v>
      </c>
      <c r="N14" s="29">
        <v>22</v>
      </c>
      <c r="O14" s="30">
        <v>23</v>
      </c>
      <c r="Q14" s="36">
        <v>21</v>
      </c>
      <c r="R14" s="29">
        <v>22</v>
      </c>
      <c r="S14" s="29">
        <v>23</v>
      </c>
      <c r="T14" s="29">
        <v>24</v>
      </c>
      <c r="U14" s="29">
        <v>25</v>
      </c>
      <c r="V14" s="29">
        <v>26</v>
      </c>
      <c r="W14" s="30">
        <v>27</v>
      </c>
      <c r="Y14" s="36">
        <v>19</v>
      </c>
      <c r="Z14" s="37">
        <v>20</v>
      </c>
      <c r="AA14" s="31">
        <v>21</v>
      </c>
      <c r="AB14" s="31">
        <v>22</v>
      </c>
      <c r="AC14" s="31">
        <v>23</v>
      </c>
      <c r="AD14" s="31">
        <v>24</v>
      </c>
      <c r="AE14" s="30">
        <v>25</v>
      </c>
      <c r="AG14" s="36">
        <v>16</v>
      </c>
      <c r="AH14" s="29">
        <v>17</v>
      </c>
      <c r="AI14" s="29">
        <v>18</v>
      </c>
      <c r="AJ14" s="29">
        <v>19</v>
      </c>
      <c r="AK14" s="29">
        <v>20</v>
      </c>
      <c r="AL14" s="29">
        <v>21</v>
      </c>
      <c r="AM14" s="30">
        <v>22</v>
      </c>
      <c r="AO14" s="36">
        <v>20</v>
      </c>
      <c r="AP14" s="37">
        <v>21</v>
      </c>
      <c r="AQ14" s="37">
        <v>22</v>
      </c>
      <c r="AR14" s="37">
        <v>23</v>
      </c>
      <c r="AS14" s="31">
        <v>24</v>
      </c>
      <c r="AT14" s="31">
        <v>25</v>
      </c>
      <c r="AU14" s="30">
        <v>26</v>
      </c>
    </row>
    <row r="15" spans="1:47" ht="9" hidden="1" customHeight="1">
      <c r="A15" s="33" t="s">
        <v>84</v>
      </c>
      <c r="B15" s="34" t="s">
        <v>83</v>
      </c>
      <c r="C15" s="34" t="s">
        <v>83</v>
      </c>
      <c r="D15" s="34" t="s">
        <v>83</v>
      </c>
      <c r="E15" s="34" t="s">
        <v>83</v>
      </c>
      <c r="F15" s="34" t="s">
        <v>83</v>
      </c>
      <c r="G15" s="35" t="s">
        <v>84</v>
      </c>
      <c r="I15" s="33" t="s">
        <v>84</v>
      </c>
      <c r="J15" s="34" t="s">
        <v>83</v>
      </c>
      <c r="K15" s="34" t="s">
        <v>83</v>
      </c>
      <c r="L15" s="34" t="s">
        <v>83</v>
      </c>
      <c r="M15" s="34" t="s">
        <v>83</v>
      </c>
      <c r="N15" s="34" t="s">
        <v>83</v>
      </c>
      <c r="O15" s="35" t="s">
        <v>84</v>
      </c>
      <c r="Q15" s="33" t="s">
        <v>84</v>
      </c>
      <c r="R15" s="34" t="s">
        <v>83</v>
      </c>
      <c r="S15" s="34" t="s">
        <v>83</v>
      </c>
      <c r="T15" s="34" t="s">
        <v>83</v>
      </c>
      <c r="U15" s="34" t="s">
        <v>83</v>
      </c>
      <c r="V15" s="34" t="s">
        <v>83</v>
      </c>
      <c r="W15" s="35" t="s">
        <v>84</v>
      </c>
      <c r="Y15" s="33" t="s">
        <v>84</v>
      </c>
      <c r="Z15" s="34" t="s">
        <v>84</v>
      </c>
      <c r="AA15" s="34" t="s">
        <v>83</v>
      </c>
      <c r="AB15" s="34" t="s">
        <v>83</v>
      </c>
      <c r="AC15" s="34" t="s">
        <v>83</v>
      </c>
      <c r="AD15" s="34" t="s">
        <v>83</v>
      </c>
      <c r="AE15" s="35" t="s">
        <v>84</v>
      </c>
      <c r="AG15" s="33" t="s">
        <v>84</v>
      </c>
      <c r="AH15" s="34" t="s">
        <v>83</v>
      </c>
      <c r="AI15" s="34" t="s">
        <v>83</v>
      </c>
      <c r="AJ15" s="34" t="s">
        <v>83</v>
      </c>
      <c r="AK15" s="34" t="s">
        <v>83</v>
      </c>
      <c r="AL15" s="34" t="s">
        <v>83</v>
      </c>
      <c r="AM15" s="35" t="s">
        <v>84</v>
      </c>
      <c r="AO15" s="33" t="s">
        <v>84</v>
      </c>
      <c r="AP15" s="34" t="s">
        <v>84</v>
      </c>
      <c r="AQ15" s="34" t="s">
        <v>84</v>
      </c>
      <c r="AR15" s="34" t="s">
        <v>84</v>
      </c>
      <c r="AS15" s="34" t="s">
        <v>83</v>
      </c>
      <c r="AT15" s="34" t="s">
        <v>83</v>
      </c>
      <c r="AU15" s="35" t="s">
        <v>84</v>
      </c>
    </row>
    <row r="16" spans="1:47" ht="9" hidden="1" customHeight="1">
      <c r="A16" s="39">
        <v>26</v>
      </c>
      <c r="B16" s="31">
        <v>27</v>
      </c>
      <c r="C16" s="29">
        <v>28</v>
      </c>
      <c r="D16" s="37">
        <v>29</v>
      </c>
      <c r="E16" s="40">
        <v>30</v>
      </c>
      <c r="F16" s="41"/>
      <c r="G16" s="42"/>
      <c r="I16" s="36">
        <v>24</v>
      </c>
      <c r="J16" s="29">
        <v>25</v>
      </c>
      <c r="K16" s="29">
        <v>26</v>
      </c>
      <c r="L16" s="29">
        <v>27</v>
      </c>
      <c r="M16" s="29">
        <v>28</v>
      </c>
      <c r="N16" s="29">
        <v>29</v>
      </c>
      <c r="O16" s="30">
        <v>30</v>
      </c>
      <c r="Q16" s="36">
        <v>28</v>
      </c>
      <c r="R16" s="29">
        <v>29</v>
      </c>
      <c r="S16" s="29">
        <v>30</v>
      </c>
      <c r="T16" s="29"/>
      <c r="U16" s="29"/>
      <c r="V16" s="29"/>
      <c r="W16" s="43"/>
      <c r="Y16" s="44">
        <v>26</v>
      </c>
      <c r="Z16" s="40">
        <v>27</v>
      </c>
      <c r="AA16" s="40">
        <v>28</v>
      </c>
      <c r="AB16" s="40">
        <v>29</v>
      </c>
      <c r="AC16" s="40">
        <v>30</v>
      </c>
      <c r="AD16" s="40">
        <v>31</v>
      </c>
      <c r="AE16" s="42"/>
      <c r="AG16" s="36">
        <v>23</v>
      </c>
      <c r="AH16" s="29">
        <v>24</v>
      </c>
      <c r="AI16" s="29">
        <v>25</v>
      </c>
      <c r="AJ16" s="29">
        <v>26</v>
      </c>
      <c r="AK16" s="29">
        <v>27</v>
      </c>
      <c r="AL16" s="29">
        <v>28</v>
      </c>
      <c r="AM16" s="30">
        <v>29</v>
      </c>
      <c r="AO16" s="36">
        <v>27</v>
      </c>
      <c r="AP16" s="31">
        <v>28</v>
      </c>
      <c r="AQ16" s="31">
        <v>29</v>
      </c>
      <c r="AR16" s="29">
        <v>30</v>
      </c>
      <c r="AS16" s="29"/>
      <c r="AT16" s="29"/>
      <c r="AU16" s="43"/>
    </row>
    <row r="17" spans="1:47" ht="9" hidden="1" customHeight="1" thickBot="1">
      <c r="A17" s="45" t="s">
        <v>84</v>
      </c>
      <c r="B17" s="46" t="s">
        <v>83</v>
      </c>
      <c r="C17" s="46" t="s">
        <v>83</v>
      </c>
      <c r="D17" s="46" t="s">
        <v>84</v>
      </c>
      <c r="E17" s="46" t="s">
        <v>83</v>
      </c>
      <c r="F17" s="46"/>
      <c r="G17" s="47"/>
      <c r="I17" s="33" t="s">
        <v>84</v>
      </c>
      <c r="J17" s="34" t="s">
        <v>83</v>
      </c>
      <c r="K17" s="34" t="s">
        <v>83</v>
      </c>
      <c r="L17" s="34" t="s">
        <v>83</v>
      </c>
      <c r="M17" s="34" t="s">
        <v>83</v>
      </c>
      <c r="N17" s="34" t="s">
        <v>83</v>
      </c>
      <c r="O17" s="35" t="s">
        <v>84</v>
      </c>
      <c r="Q17" s="45" t="s">
        <v>84</v>
      </c>
      <c r="R17" s="46" t="s">
        <v>83</v>
      </c>
      <c r="S17" s="46" t="s">
        <v>83</v>
      </c>
      <c r="T17" s="48"/>
      <c r="U17" s="48"/>
      <c r="V17" s="48"/>
      <c r="W17" s="49"/>
      <c r="Y17" s="45" t="s">
        <v>84</v>
      </c>
      <c r="Z17" s="46" t="s">
        <v>83</v>
      </c>
      <c r="AA17" s="46" t="s">
        <v>83</v>
      </c>
      <c r="AB17" s="46" t="s">
        <v>83</v>
      </c>
      <c r="AC17" s="46" t="s">
        <v>83</v>
      </c>
      <c r="AD17" s="46" t="s">
        <v>83</v>
      </c>
      <c r="AE17" s="49"/>
      <c r="AG17" s="33" t="s">
        <v>84</v>
      </c>
      <c r="AH17" s="34" t="s">
        <v>83</v>
      </c>
      <c r="AI17" s="34" t="s">
        <v>83</v>
      </c>
      <c r="AJ17" s="34" t="s">
        <v>83</v>
      </c>
      <c r="AK17" s="34" t="s">
        <v>83</v>
      </c>
      <c r="AL17" s="34" t="s">
        <v>83</v>
      </c>
      <c r="AM17" s="35" t="s">
        <v>84</v>
      </c>
      <c r="AO17" s="45" t="s">
        <v>84</v>
      </c>
      <c r="AP17" s="46" t="s">
        <v>83</v>
      </c>
      <c r="AQ17" s="46" t="s">
        <v>83</v>
      </c>
      <c r="AR17" s="46" t="s">
        <v>83</v>
      </c>
      <c r="AS17" s="48"/>
      <c r="AT17" s="48"/>
      <c r="AU17" s="49"/>
    </row>
    <row r="18" spans="1:47" ht="9" hidden="1" customHeight="1">
      <c r="I18" s="44">
        <v>31</v>
      </c>
      <c r="J18" s="40"/>
      <c r="K18" s="40"/>
      <c r="L18" s="40"/>
      <c r="M18" s="40"/>
      <c r="N18" s="40"/>
      <c r="O18" s="42"/>
      <c r="AG18" s="44">
        <v>30</v>
      </c>
      <c r="AH18" s="40">
        <v>31</v>
      </c>
      <c r="AI18" s="40"/>
      <c r="AJ18" s="40"/>
      <c r="AK18" s="40"/>
      <c r="AL18" s="40"/>
      <c r="AM18" s="42"/>
    </row>
    <row r="19" spans="1:47" ht="9" hidden="1" customHeight="1" thickBot="1">
      <c r="I19" s="45" t="s">
        <v>84</v>
      </c>
      <c r="J19" s="48"/>
      <c r="K19" s="48"/>
      <c r="L19" s="48"/>
      <c r="M19" s="48"/>
      <c r="N19" s="48"/>
      <c r="O19" s="49"/>
      <c r="AG19" s="45" t="s">
        <v>84</v>
      </c>
      <c r="AH19" s="46" t="s">
        <v>83</v>
      </c>
      <c r="AI19" s="48"/>
      <c r="AJ19" s="48"/>
      <c r="AK19" s="48"/>
      <c r="AL19" s="48"/>
      <c r="AM19" s="49"/>
    </row>
    <row r="20" spans="1:47" ht="9" hidden="1" customHeight="1">
      <c r="E20" s="23" t="s">
        <v>85</v>
      </c>
      <c r="F20" s="50" t="s">
        <v>83</v>
      </c>
      <c r="G20" s="50">
        <f>COUNTIF(A8:G19,F20)</f>
        <v>21</v>
      </c>
      <c r="M20" s="23" t="s">
        <v>85</v>
      </c>
      <c r="N20" s="50" t="s">
        <v>83</v>
      </c>
      <c r="O20" s="50">
        <f>COUNTIF(I8:O19,N20)</f>
        <v>18</v>
      </c>
      <c r="U20" s="23" t="s">
        <v>85</v>
      </c>
      <c r="V20" s="50" t="s">
        <v>83</v>
      </c>
      <c r="W20" s="50">
        <f>COUNTIF(Q8:W19,V20)</f>
        <v>22</v>
      </c>
      <c r="AC20" s="23" t="s">
        <v>85</v>
      </c>
      <c r="AD20" s="50" t="s">
        <v>83</v>
      </c>
      <c r="AE20" s="50">
        <f>COUNTIF(Y8:AE19,AD20)</f>
        <v>22</v>
      </c>
      <c r="AK20" s="23" t="s">
        <v>85</v>
      </c>
      <c r="AL20" s="50" t="s">
        <v>83</v>
      </c>
      <c r="AM20" s="50">
        <f>COUNTIF(AG8:AM19,AL20)</f>
        <v>21</v>
      </c>
      <c r="AS20" s="23" t="s">
        <v>85</v>
      </c>
      <c r="AT20" s="50" t="s">
        <v>83</v>
      </c>
      <c r="AU20" s="50">
        <f>COUNTIF(AO8:AU19,AT20)</f>
        <v>19</v>
      </c>
    </row>
    <row r="21" spans="1:47" ht="9" hidden="1" customHeight="1">
      <c r="E21" s="23" t="s">
        <v>86</v>
      </c>
      <c r="F21" s="50" t="s">
        <v>84</v>
      </c>
      <c r="G21" s="50">
        <f>COUNTIF(A8:G19,F21)</f>
        <v>9</v>
      </c>
      <c r="M21" s="23" t="s">
        <v>86</v>
      </c>
      <c r="N21" s="50" t="s">
        <v>84</v>
      </c>
      <c r="O21" s="50">
        <f>COUNTIF(I8:O19,N21)</f>
        <v>13</v>
      </c>
      <c r="U21" s="23" t="s">
        <v>86</v>
      </c>
      <c r="V21" s="50" t="s">
        <v>84</v>
      </c>
      <c r="W21" s="50">
        <f>COUNTIF(Q8:W19,V21)</f>
        <v>8</v>
      </c>
      <c r="AC21" s="23" t="s">
        <v>86</v>
      </c>
      <c r="AD21" s="50" t="s">
        <v>84</v>
      </c>
      <c r="AE21" s="50">
        <f>COUNTIF(Y8:AE19,AD21)</f>
        <v>9</v>
      </c>
      <c r="AK21" s="23" t="s">
        <v>86</v>
      </c>
      <c r="AL21" s="50" t="s">
        <v>84</v>
      </c>
      <c r="AM21" s="50">
        <f>COUNTIF(AG8:AM19,AL21)</f>
        <v>10</v>
      </c>
      <c r="AS21" s="23" t="s">
        <v>86</v>
      </c>
      <c r="AT21" s="50" t="s">
        <v>84</v>
      </c>
      <c r="AU21" s="50">
        <f>COUNTIF(AO8:AU19,AT21)</f>
        <v>11</v>
      </c>
    </row>
    <row r="22" spans="1:47" ht="9" hidden="1" customHeight="1"/>
    <row r="23" spans="1:47" ht="9" hidden="1" customHeight="1" thickBot="1">
      <c r="A23" s="22" t="s">
        <v>87</v>
      </c>
      <c r="I23" s="22" t="s">
        <v>88</v>
      </c>
      <c r="Q23" s="22" t="s">
        <v>89</v>
      </c>
      <c r="Y23" s="22" t="s">
        <v>90</v>
      </c>
      <c r="AG23" s="22" t="s">
        <v>91</v>
      </c>
      <c r="AO23" s="22" t="s">
        <v>92</v>
      </c>
    </row>
    <row r="24" spans="1:47" ht="9" hidden="1" customHeight="1">
      <c r="A24" s="25" t="s">
        <v>76</v>
      </c>
      <c r="B24" s="26" t="s">
        <v>77</v>
      </c>
      <c r="C24" s="26" t="s">
        <v>78</v>
      </c>
      <c r="D24" s="26" t="s">
        <v>79</v>
      </c>
      <c r="E24" s="26" t="s">
        <v>80</v>
      </c>
      <c r="F24" s="26" t="s">
        <v>81</v>
      </c>
      <c r="G24" s="27" t="s">
        <v>82</v>
      </c>
      <c r="I24" s="25" t="s">
        <v>76</v>
      </c>
      <c r="J24" s="26" t="s">
        <v>77</v>
      </c>
      <c r="K24" s="26" t="s">
        <v>78</v>
      </c>
      <c r="L24" s="26" t="s">
        <v>79</v>
      </c>
      <c r="M24" s="26" t="s">
        <v>80</v>
      </c>
      <c r="N24" s="26" t="s">
        <v>81</v>
      </c>
      <c r="O24" s="27" t="s">
        <v>82</v>
      </c>
      <c r="Q24" s="25" t="s">
        <v>76</v>
      </c>
      <c r="R24" s="26" t="s">
        <v>77</v>
      </c>
      <c r="S24" s="26" t="s">
        <v>78</v>
      </c>
      <c r="T24" s="26" t="s">
        <v>79</v>
      </c>
      <c r="U24" s="26" t="s">
        <v>80</v>
      </c>
      <c r="V24" s="26" t="s">
        <v>81</v>
      </c>
      <c r="W24" s="27" t="s">
        <v>82</v>
      </c>
      <c r="Y24" s="25" t="s">
        <v>76</v>
      </c>
      <c r="Z24" s="26" t="s">
        <v>77</v>
      </c>
      <c r="AA24" s="26" t="s">
        <v>78</v>
      </c>
      <c r="AB24" s="26" t="s">
        <v>79</v>
      </c>
      <c r="AC24" s="26" t="s">
        <v>80</v>
      </c>
      <c r="AD24" s="26" t="s">
        <v>81</v>
      </c>
      <c r="AE24" s="27" t="s">
        <v>82</v>
      </c>
      <c r="AF24" s="51"/>
      <c r="AG24" s="25" t="s">
        <v>76</v>
      </c>
      <c r="AH24" s="26" t="s">
        <v>77</v>
      </c>
      <c r="AI24" s="26" t="s">
        <v>78</v>
      </c>
      <c r="AJ24" s="26" t="s">
        <v>79</v>
      </c>
      <c r="AK24" s="26" t="s">
        <v>80</v>
      </c>
      <c r="AL24" s="26" t="s">
        <v>81</v>
      </c>
      <c r="AM24" s="27" t="s">
        <v>82</v>
      </c>
      <c r="AO24" s="25" t="s">
        <v>76</v>
      </c>
      <c r="AP24" s="26" t="s">
        <v>77</v>
      </c>
      <c r="AQ24" s="26" t="s">
        <v>78</v>
      </c>
      <c r="AR24" s="26" t="s">
        <v>79</v>
      </c>
      <c r="AS24" s="26" t="s">
        <v>80</v>
      </c>
      <c r="AT24" s="26" t="s">
        <v>81</v>
      </c>
      <c r="AU24" s="27" t="s">
        <v>82</v>
      </c>
    </row>
    <row r="25" spans="1:47" ht="9" hidden="1" customHeight="1">
      <c r="A25" s="28"/>
      <c r="B25" s="29"/>
      <c r="C25" s="29"/>
      <c r="D25" s="29"/>
      <c r="E25" s="29">
        <v>1</v>
      </c>
      <c r="F25" s="29">
        <v>2</v>
      </c>
      <c r="G25" s="30">
        <v>3</v>
      </c>
      <c r="I25" s="36">
        <v>1</v>
      </c>
      <c r="J25" s="29">
        <v>2</v>
      </c>
      <c r="K25" s="37">
        <v>3</v>
      </c>
      <c r="L25" s="31">
        <v>4</v>
      </c>
      <c r="M25" s="31">
        <v>5</v>
      </c>
      <c r="N25" s="29">
        <v>6</v>
      </c>
      <c r="O25" s="30">
        <v>7</v>
      </c>
      <c r="Q25" s="28"/>
      <c r="R25" s="31"/>
      <c r="S25" s="31">
        <v>1</v>
      </c>
      <c r="T25" s="31">
        <v>2</v>
      </c>
      <c r="U25" s="31">
        <v>3</v>
      </c>
      <c r="V25" s="31">
        <v>4</v>
      </c>
      <c r="W25" s="30">
        <v>5</v>
      </c>
      <c r="Y25" s="28"/>
      <c r="Z25" s="31"/>
      <c r="AA25" s="29"/>
      <c r="AB25" s="29"/>
      <c r="AC25" s="29"/>
      <c r="AD25" s="37">
        <v>1</v>
      </c>
      <c r="AE25" s="30">
        <v>2</v>
      </c>
      <c r="AF25" s="51"/>
      <c r="AG25" s="32"/>
      <c r="AH25" s="29">
        <v>1</v>
      </c>
      <c r="AI25" s="29">
        <v>2</v>
      </c>
      <c r="AJ25" s="29">
        <v>3</v>
      </c>
      <c r="AK25" s="29">
        <v>4</v>
      </c>
      <c r="AL25" s="29">
        <v>5</v>
      </c>
      <c r="AM25" s="30">
        <v>6</v>
      </c>
      <c r="AO25" s="32"/>
      <c r="AP25" s="29"/>
      <c r="AQ25" s="29">
        <v>1</v>
      </c>
      <c r="AR25" s="29">
        <v>2</v>
      </c>
      <c r="AS25" s="29">
        <v>3</v>
      </c>
      <c r="AT25" s="29">
        <v>4</v>
      </c>
      <c r="AU25" s="30">
        <v>5</v>
      </c>
    </row>
    <row r="26" spans="1:47" ht="9" hidden="1" customHeight="1">
      <c r="A26" s="33"/>
      <c r="B26" s="34"/>
      <c r="C26" s="34"/>
      <c r="D26" s="34"/>
      <c r="E26" s="34" t="s">
        <v>83</v>
      </c>
      <c r="F26" s="34" t="s">
        <v>83</v>
      </c>
      <c r="G26" s="35" t="s">
        <v>84</v>
      </c>
      <c r="I26" s="33" t="s">
        <v>84</v>
      </c>
      <c r="J26" s="34" t="s">
        <v>83</v>
      </c>
      <c r="K26" s="34" t="s">
        <v>84</v>
      </c>
      <c r="L26" s="34" t="s">
        <v>83</v>
      </c>
      <c r="M26" s="34" t="s">
        <v>83</v>
      </c>
      <c r="N26" s="34" t="s">
        <v>83</v>
      </c>
      <c r="O26" s="35" t="s">
        <v>84</v>
      </c>
      <c r="Q26" s="33"/>
      <c r="R26" s="34"/>
      <c r="S26" s="34" t="s">
        <v>83</v>
      </c>
      <c r="T26" s="34" t="s">
        <v>83</v>
      </c>
      <c r="U26" s="34" t="s">
        <v>83</v>
      </c>
      <c r="V26" s="34" t="s">
        <v>83</v>
      </c>
      <c r="W26" s="35" t="s">
        <v>84</v>
      </c>
      <c r="Y26" s="33"/>
      <c r="Z26" s="34"/>
      <c r="AA26" s="34"/>
      <c r="AB26" s="34"/>
      <c r="AC26" s="34"/>
      <c r="AD26" s="34" t="s">
        <v>84</v>
      </c>
      <c r="AE26" s="35" t="s">
        <v>84</v>
      </c>
      <c r="AF26" s="51"/>
      <c r="AG26" s="33"/>
      <c r="AH26" s="34" t="s">
        <v>83</v>
      </c>
      <c r="AI26" s="34" t="s">
        <v>83</v>
      </c>
      <c r="AJ26" s="34" t="s">
        <v>83</v>
      </c>
      <c r="AK26" s="34" t="s">
        <v>83</v>
      </c>
      <c r="AL26" s="34" t="s">
        <v>83</v>
      </c>
      <c r="AM26" s="35" t="s">
        <v>84</v>
      </c>
      <c r="AO26" s="33"/>
      <c r="AP26" s="34"/>
      <c r="AQ26" s="34" t="s">
        <v>83</v>
      </c>
      <c r="AR26" s="34" t="s">
        <v>83</v>
      </c>
      <c r="AS26" s="34" t="s">
        <v>83</v>
      </c>
      <c r="AT26" s="34" t="s">
        <v>83</v>
      </c>
      <c r="AU26" s="35" t="s">
        <v>84</v>
      </c>
    </row>
    <row r="27" spans="1:47" ht="9" hidden="1" customHeight="1">
      <c r="A27" s="36">
        <v>4</v>
      </c>
      <c r="B27" s="31">
        <v>5</v>
      </c>
      <c r="C27" s="31">
        <v>6</v>
      </c>
      <c r="D27" s="31">
        <v>7</v>
      </c>
      <c r="E27" s="31">
        <v>8</v>
      </c>
      <c r="F27" s="31">
        <v>9</v>
      </c>
      <c r="G27" s="30">
        <v>10</v>
      </c>
      <c r="I27" s="36">
        <v>8</v>
      </c>
      <c r="J27" s="29">
        <v>9</v>
      </c>
      <c r="K27" s="29">
        <v>10</v>
      </c>
      <c r="L27" s="29">
        <v>11</v>
      </c>
      <c r="M27" s="29">
        <v>12</v>
      </c>
      <c r="N27" s="29">
        <v>13</v>
      </c>
      <c r="O27" s="30">
        <v>14</v>
      </c>
      <c r="Q27" s="36">
        <v>6</v>
      </c>
      <c r="R27" s="29">
        <v>7</v>
      </c>
      <c r="S27" s="29">
        <v>8</v>
      </c>
      <c r="T27" s="29">
        <v>9</v>
      </c>
      <c r="U27" s="29">
        <v>10</v>
      </c>
      <c r="V27" s="29">
        <v>11</v>
      </c>
      <c r="W27" s="30">
        <v>12</v>
      </c>
      <c r="Y27" s="36">
        <v>3</v>
      </c>
      <c r="Z27" s="31">
        <v>4</v>
      </c>
      <c r="AA27" s="31">
        <v>5</v>
      </c>
      <c r="AB27" s="31">
        <v>6</v>
      </c>
      <c r="AC27" s="31">
        <v>7</v>
      </c>
      <c r="AD27" s="31">
        <v>8</v>
      </c>
      <c r="AE27" s="30">
        <v>9</v>
      </c>
      <c r="AF27" s="51"/>
      <c r="AG27" s="36">
        <v>7</v>
      </c>
      <c r="AH27" s="29">
        <v>8</v>
      </c>
      <c r="AI27" s="29">
        <v>9</v>
      </c>
      <c r="AJ27" s="29">
        <v>10</v>
      </c>
      <c r="AK27" s="37">
        <v>11</v>
      </c>
      <c r="AL27" s="29">
        <v>12</v>
      </c>
      <c r="AM27" s="30">
        <v>13</v>
      </c>
      <c r="AN27" s="51"/>
      <c r="AO27" s="36">
        <v>6</v>
      </c>
      <c r="AP27" s="29">
        <v>7</v>
      </c>
      <c r="AQ27" s="29">
        <v>8</v>
      </c>
      <c r="AR27" s="29">
        <v>9</v>
      </c>
      <c r="AS27" s="29">
        <v>10</v>
      </c>
      <c r="AT27" s="29">
        <v>11</v>
      </c>
      <c r="AU27" s="30">
        <v>12</v>
      </c>
    </row>
    <row r="28" spans="1:47" ht="9" hidden="1" customHeight="1">
      <c r="A28" s="33" t="s">
        <v>84</v>
      </c>
      <c r="B28" s="34" t="s">
        <v>83</v>
      </c>
      <c r="C28" s="34" t="s">
        <v>83</v>
      </c>
      <c r="D28" s="34" t="s">
        <v>83</v>
      </c>
      <c r="E28" s="34" t="s">
        <v>83</v>
      </c>
      <c r="F28" s="34" t="s">
        <v>83</v>
      </c>
      <c r="G28" s="35" t="s">
        <v>84</v>
      </c>
      <c r="I28" s="33" t="s">
        <v>84</v>
      </c>
      <c r="J28" s="34" t="s">
        <v>83</v>
      </c>
      <c r="K28" s="34" t="s">
        <v>83</v>
      </c>
      <c r="L28" s="34" t="s">
        <v>83</v>
      </c>
      <c r="M28" s="34" t="s">
        <v>83</v>
      </c>
      <c r="N28" s="34" t="s">
        <v>83</v>
      </c>
      <c r="O28" s="35" t="s">
        <v>84</v>
      </c>
      <c r="Q28" s="33" t="s">
        <v>84</v>
      </c>
      <c r="R28" s="34" t="s">
        <v>83</v>
      </c>
      <c r="S28" s="34" t="s">
        <v>83</v>
      </c>
      <c r="T28" s="34" t="s">
        <v>83</v>
      </c>
      <c r="U28" s="34" t="s">
        <v>83</v>
      </c>
      <c r="V28" s="34" t="s">
        <v>83</v>
      </c>
      <c r="W28" s="35" t="s">
        <v>84</v>
      </c>
      <c r="Y28" s="33" t="s">
        <v>84</v>
      </c>
      <c r="Z28" s="34" t="s">
        <v>83</v>
      </c>
      <c r="AA28" s="34" t="s">
        <v>83</v>
      </c>
      <c r="AB28" s="34" t="s">
        <v>83</v>
      </c>
      <c r="AC28" s="34" t="s">
        <v>83</v>
      </c>
      <c r="AD28" s="34" t="s">
        <v>83</v>
      </c>
      <c r="AE28" s="35" t="s">
        <v>84</v>
      </c>
      <c r="AF28" s="51"/>
      <c r="AG28" s="33" t="s">
        <v>84</v>
      </c>
      <c r="AH28" s="34" t="s">
        <v>83</v>
      </c>
      <c r="AI28" s="34" t="s">
        <v>83</v>
      </c>
      <c r="AJ28" s="34" t="s">
        <v>83</v>
      </c>
      <c r="AK28" s="34" t="s">
        <v>84</v>
      </c>
      <c r="AL28" s="34" t="s">
        <v>83</v>
      </c>
      <c r="AM28" s="35" t="s">
        <v>84</v>
      </c>
      <c r="AO28" s="33" t="s">
        <v>84</v>
      </c>
      <c r="AP28" s="34" t="s">
        <v>83</v>
      </c>
      <c r="AQ28" s="34" t="s">
        <v>83</v>
      </c>
      <c r="AR28" s="34" t="s">
        <v>83</v>
      </c>
      <c r="AS28" s="34" t="s">
        <v>83</v>
      </c>
      <c r="AT28" s="34" t="s">
        <v>83</v>
      </c>
      <c r="AU28" s="35" t="s">
        <v>84</v>
      </c>
    </row>
    <row r="29" spans="1:47" ht="9" hidden="1" customHeight="1">
      <c r="A29" s="36">
        <v>11</v>
      </c>
      <c r="B29" s="37">
        <v>12</v>
      </c>
      <c r="C29" s="29">
        <v>13</v>
      </c>
      <c r="D29" s="29">
        <v>14</v>
      </c>
      <c r="E29" s="29">
        <v>15</v>
      </c>
      <c r="F29" s="29">
        <v>16</v>
      </c>
      <c r="G29" s="30">
        <v>17</v>
      </c>
      <c r="I29" s="36">
        <v>15</v>
      </c>
      <c r="J29" s="29">
        <v>16</v>
      </c>
      <c r="K29" s="29">
        <v>17</v>
      </c>
      <c r="L29" s="29">
        <v>18</v>
      </c>
      <c r="M29" s="29">
        <v>19</v>
      </c>
      <c r="N29" s="29">
        <v>20</v>
      </c>
      <c r="O29" s="30">
        <v>21</v>
      </c>
      <c r="Q29" s="36">
        <v>13</v>
      </c>
      <c r="R29" s="29">
        <v>14</v>
      </c>
      <c r="S29" s="29">
        <v>15</v>
      </c>
      <c r="T29" s="29">
        <v>16</v>
      </c>
      <c r="U29" s="29">
        <v>17</v>
      </c>
      <c r="V29" s="29">
        <v>18</v>
      </c>
      <c r="W29" s="30">
        <v>19</v>
      </c>
      <c r="Y29" s="36">
        <v>10</v>
      </c>
      <c r="Z29" s="37">
        <v>11</v>
      </c>
      <c r="AA29" s="29">
        <v>12</v>
      </c>
      <c r="AB29" s="29">
        <v>13</v>
      </c>
      <c r="AC29" s="29">
        <v>14</v>
      </c>
      <c r="AD29" s="29">
        <v>15</v>
      </c>
      <c r="AE29" s="30">
        <v>16</v>
      </c>
      <c r="AF29" s="51"/>
      <c r="AG29" s="36">
        <v>14</v>
      </c>
      <c r="AH29" s="31">
        <v>15</v>
      </c>
      <c r="AI29" s="31">
        <v>16</v>
      </c>
      <c r="AJ29" s="31">
        <v>17</v>
      </c>
      <c r="AK29" s="31">
        <v>18</v>
      </c>
      <c r="AL29" s="31">
        <v>19</v>
      </c>
      <c r="AM29" s="30">
        <v>20</v>
      </c>
      <c r="AO29" s="36">
        <v>13</v>
      </c>
      <c r="AP29" s="29">
        <v>14</v>
      </c>
      <c r="AQ29" s="29">
        <v>15</v>
      </c>
      <c r="AR29" s="29">
        <v>16</v>
      </c>
      <c r="AS29" s="29">
        <v>17</v>
      </c>
      <c r="AT29" s="29">
        <v>18</v>
      </c>
      <c r="AU29" s="30">
        <v>19</v>
      </c>
    </row>
    <row r="30" spans="1:47" ht="9" hidden="1" customHeight="1">
      <c r="A30" s="33" t="s">
        <v>84</v>
      </c>
      <c r="B30" s="34" t="s">
        <v>84</v>
      </c>
      <c r="C30" s="34" t="s">
        <v>83</v>
      </c>
      <c r="D30" s="34" t="s">
        <v>83</v>
      </c>
      <c r="E30" s="34" t="s">
        <v>83</v>
      </c>
      <c r="F30" s="34" t="s">
        <v>83</v>
      </c>
      <c r="G30" s="35" t="s">
        <v>84</v>
      </c>
      <c r="I30" s="33" t="s">
        <v>84</v>
      </c>
      <c r="J30" s="34" t="s">
        <v>83</v>
      </c>
      <c r="K30" s="34" t="s">
        <v>83</v>
      </c>
      <c r="L30" s="34" t="s">
        <v>83</v>
      </c>
      <c r="M30" s="34" t="s">
        <v>83</v>
      </c>
      <c r="N30" s="34" t="s">
        <v>83</v>
      </c>
      <c r="O30" s="35" t="s">
        <v>84</v>
      </c>
      <c r="Q30" s="33" t="s">
        <v>84</v>
      </c>
      <c r="R30" s="34" t="s">
        <v>83</v>
      </c>
      <c r="S30" s="34" t="s">
        <v>83</v>
      </c>
      <c r="T30" s="34" t="s">
        <v>83</v>
      </c>
      <c r="U30" s="34" t="s">
        <v>83</v>
      </c>
      <c r="V30" s="34" t="s">
        <v>83</v>
      </c>
      <c r="W30" s="35" t="s">
        <v>84</v>
      </c>
      <c r="Y30" s="33" t="s">
        <v>84</v>
      </c>
      <c r="Z30" s="34" t="s">
        <v>84</v>
      </c>
      <c r="AA30" s="34" t="s">
        <v>83</v>
      </c>
      <c r="AB30" s="34" t="s">
        <v>83</v>
      </c>
      <c r="AC30" s="34" t="s">
        <v>83</v>
      </c>
      <c r="AD30" s="34" t="s">
        <v>83</v>
      </c>
      <c r="AE30" s="35" t="s">
        <v>84</v>
      </c>
      <c r="AF30" s="51"/>
      <c r="AG30" s="33" t="s">
        <v>84</v>
      </c>
      <c r="AH30" s="34" t="s">
        <v>83</v>
      </c>
      <c r="AI30" s="34" t="s">
        <v>83</v>
      </c>
      <c r="AJ30" s="34" t="s">
        <v>83</v>
      </c>
      <c r="AK30" s="34" t="s">
        <v>83</v>
      </c>
      <c r="AL30" s="34" t="s">
        <v>83</v>
      </c>
      <c r="AM30" s="35" t="s">
        <v>84</v>
      </c>
      <c r="AO30" s="33" t="s">
        <v>84</v>
      </c>
      <c r="AP30" s="34" t="s">
        <v>83</v>
      </c>
      <c r="AQ30" s="34" t="s">
        <v>83</v>
      </c>
      <c r="AR30" s="34" t="s">
        <v>83</v>
      </c>
      <c r="AS30" s="34" t="s">
        <v>83</v>
      </c>
      <c r="AT30" s="34" t="s">
        <v>83</v>
      </c>
      <c r="AU30" s="35" t="s">
        <v>84</v>
      </c>
    </row>
    <row r="31" spans="1:47" ht="9" hidden="1" customHeight="1">
      <c r="A31" s="36">
        <v>18</v>
      </c>
      <c r="B31" s="29">
        <v>19</v>
      </c>
      <c r="C31" s="29">
        <v>20</v>
      </c>
      <c r="D31" s="29">
        <v>21</v>
      </c>
      <c r="E31" s="29">
        <v>22</v>
      </c>
      <c r="F31" s="29">
        <v>23</v>
      </c>
      <c r="G31" s="30">
        <v>24</v>
      </c>
      <c r="I31" s="36">
        <v>22</v>
      </c>
      <c r="J31" s="37">
        <v>23</v>
      </c>
      <c r="K31" s="31">
        <v>24</v>
      </c>
      <c r="L31" s="31">
        <v>25</v>
      </c>
      <c r="M31" s="31">
        <v>26</v>
      </c>
      <c r="N31" s="31">
        <v>27</v>
      </c>
      <c r="O31" s="30">
        <v>28</v>
      </c>
      <c r="Q31" s="36">
        <v>20</v>
      </c>
      <c r="R31" s="31">
        <v>21</v>
      </c>
      <c r="S31" s="29">
        <v>22</v>
      </c>
      <c r="T31" s="37">
        <v>23</v>
      </c>
      <c r="U31" s="31">
        <v>24</v>
      </c>
      <c r="V31" s="31">
        <v>25</v>
      </c>
      <c r="W31" s="30">
        <v>26</v>
      </c>
      <c r="Y31" s="36">
        <v>17</v>
      </c>
      <c r="Z31" s="29">
        <v>18</v>
      </c>
      <c r="AA31" s="29">
        <v>19</v>
      </c>
      <c r="AB31" s="29">
        <v>20</v>
      </c>
      <c r="AC31" s="29">
        <v>21</v>
      </c>
      <c r="AD31" s="29">
        <v>22</v>
      </c>
      <c r="AE31" s="30">
        <v>23</v>
      </c>
      <c r="AF31" s="51"/>
      <c r="AG31" s="36">
        <v>21</v>
      </c>
      <c r="AH31" s="29">
        <v>22</v>
      </c>
      <c r="AI31" s="29">
        <v>23</v>
      </c>
      <c r="AJ31" s="29">
        <v>24</v>
      </c>
      <c r="AK31" s="29">
        <v>25</v>
      </c>
      <c r="AL31" s="29">
        <v>26</v>
      </c>
      <c r="AM31" s="30">
        <v>27</v>
      </c>
      <c r="AO31" s="36">
        <v>20</v>
      </c>
      <c r="AP31" s="37">
        <v>21</v>
      </c>
      <c r="AQ31" s="31">
        <v>22</v>
      </c>
      <c r="AR31" s="31">
        <v>23</v>
      </c>
      <c r="AS31" s="31">
        <v>24</v>
      </c>
      <c r="AT31" s="31">
        <v>25</v>
      </c>
      <c r="AU31" s="30">
        <v>26</v>
      </c>
    </row>
    <row r="32" spans="1:47" ht="9" hidden="1" customHeight="1">
      <c r="A32" s="33" t="s">
        <v>84</v>
      </c>
      <c r="B32" s="34" t="s">
        <v>83</v>
      </c>
      <c r="C32" s="34" t="s">
        <v>83</v>
      </c>
      <c r="D32" s="34" t="s">
        <v>83</v>
      </c>
      <c r="E32" s="34" t="s">
        <v>83</v>
      </c>
      <c r="F32" s="34" t="s">
        <v>83</v>
      </c>
      <c r="G32" s="35" t="s">
        <v>84</v>
      </c>
      <c r="I32" s="33" t="s">
        <v>84</v>
      </c>
      <c r="J32" s="34" t="s">
        <v>84</v>
      </c>
      <c r="K32" s="34" t="s">
        <v>83</v>
      </c>
      <c r="L32" s="34" t="s">
        <v>83</v>
      </c>
      <c r="M32" s="34" t="s">
        <v>83</v>
      </c>
      <c r="N32" s="34" t="s">
        <v>83</v>
      </c>
      <c r="O32" s="35" t="s">
        <v>84</v>
      </c>
      <c r="Q32" s="33" t="s">
        <v>84</v>
      </c>
      <c r="R32" s="34" t="s">
        <v>83</v>
      </c>
      <c r="S32" s="34" t="s">
        <v>83</v>
      </c>
      <c r="T32" s="34" t="s">
        <v>84</v>
      </c>
      <c r="U32" s="34" t="s">
        <v>83</v>
      </c>
      <c r="V32" s="34" t="s">
        <v>83</v>
      </c>
      <c r="W32" s="35" t="s">
        <v>84</v>
      </c>
      <c r="Y32" s="33" t="s">
        <v>84</v>
      </c>
      <c r="Z32" s="34" t="s">
        <v>83</v>
      </c>
      <c r="AA32" s="34" t="s">
        <v>83</v>
      </c>
      <c r="AB32" s="34" t="s">
        <v>83</v>
      </c>
      <c r="AC32" s="34" t="s">
        <v>83</v>
      </c>
      <c r="AD32" s="34" t="s">
        <v>83</v>
      </c>
      <c r="AE32" s="35" t="s">
        <v>84</v>
      </c>
      <c r="AF32" s="51"/>
      <c r="AG32" s="33" t="s">
        <v>84</v>
      </c>
      <c r="AH32" s="34" t="s">
        <v>83</v>
      </c>
      <c r="AI32" s="34" t="s">
        <v>83</v>
      </c>
      <c r="AJ32" s="34" t="s">
        <v>83</v>
      </c>
      <c r="AK32" s="34" t="s">
        <v>83</v>
      </c>
      <c r="AL32" s="34" t="s">
        <v>83</v>
      </c>
      <c r="AM32" s="35" t="s">
        <v>84</v>
      </c>
      <c r="AO32" s="33" t="s">
        <v>84</v>
      </c>
      <c r="AP32" s="34" t="s">
        <v>84</v>
      </c>
      <c r="AQ32" s="34" t="s">
        <v>83</v>
      </c>
      <c r="AR32" s="34" t="s">
        <v>83</v>
      </c>
      <c r="AS32" s="34" t="s">
        <v>83</v>
      </c>
      <c r="AT32" s="34" t="s">
        <v>83</v>
      </c>
      <c r="AU32" s="35" t="s">
        <v>84</v>
      </c>
    </row>
    <row r="33" spans="1:47" ht="9" hidden="1" customHeight="1">
      <c r="A33" s="36">
        <v>25</v>
      </c>
      <c r="B33" s="29">
        <v>26</v>
      </c>
      <c r="C33" s="29">
        <v>27</v>
      </c>
      <c r="D33" s="29">
        <v>28</v>
      </c>
      <c r="E33" s="29">
        <v>29</v>
      </c>
      <c r="F33" s="29">
        <v>30</v>
      </c>
      <c r="G33" s="30">
        <v>31</v>
      </c>
      <c r="I33" s="36">
        <v>29</v>
      </c>
      <c r="J33" s="29">
        <v>30</v>
      </c>
      <c r="K33" s="29"/>
      <c r="L33" s="29"/>
      <c r="M33" s="29"/>
      <c r="N33" s="29"/>
      <c r="O33" s="43"/>
      <c r="Q33" s="36">
        <v>27</v>
      </c>
      <c r="R33" s="31">
        <v>28</v>
      </c>
      <c r="S33" s="37">
        <v>29</v>
      </c>
      <c r="T33" s="37">
        <v>30</v>
      </c>
      <c r="U33" s="37">
        <v>31</v>
      </c>
      <c r="V33" s="29"/>
      <c r="W33" s="43"/>
      <c r="Y33" s="44">
        <v>24</v>
      </c>
      <c r="Z33" s="40">
        <v>25</v>
      </c>
      <c r="AA33" s="40">
        <v>26</v>
      </c>
      <c r="AB33" s="40">
        <v>27</v>
      </c>
      <c r="AC33" s="40">
        <v>28</v>
      </c>
      <c r="AD33" s="40">
        <v>29</v>
      </c>
      <c r="AE33" s="52">
        <v>30</v>
      </c>
      <c r="AG33" s="44">
        <v>28</v>
      </c>
      <c r="AH33" s="40">
        <v>29</v>
      </c>
      <c r="AI33" s="40"/>
      <c r="AJ33" s="40"/>
      <c r="AK33" s="40"/>
      <c r="AL33" s="40"/>
      <c r="AM33" s="42"/>
      <c r="AO33" s="36">
        <v>27</v>
      </c>
      <c r="AP33" s="29">
        <v>28</v>
      </c>
      <c r="AQ33" s="29">
        <v>29</v>
      </c>
      <c r="AR33" s="29">
        <v>30</v>
      </c>
      <c r="AS33" s="29">
        <v>31</v>
      </c>
      <c r="AT33" s="29"/>
      <c r="AU33" s="43"/>
    </row>
    <row r="34" spans="1:47" ht="9" hidden="1" customHeight="1" thickBot="1">
      <c r="A34" s="45" t="s">
        <v>84</v>
      </c>
      <c r="B34" s="46" t="s">
        <v>83</v>
      </c>
      <c r="C34" s="46" t="s">
        <v>83</v>
      </c>
      <c r="D34" s="46" t="s">
        <v>83</v>
      </c>
      <c r="E34" s="46" t="s">
        <v>83</v>
      </c>
      <c r="F34" s="46" t="s">
        <v>83</v>
      </c>
      <c r="G34" s="49" t="s">
        <v>84</v>
      </c>
      <c r="I34" s="45" t="s">
        <v>84</v>
      </c>
      <c r="J34" s="46" t="s">
        <v>83</v>
      </c>
      <c r="K34" s="48"/>
      <c r="L34" s="48"/>
      <c r="M34" s="48"/>
      <c r="N34" s="48"/>
      <c r="O34" s="49"/>
      <c r="Q34" s="45" t="s">
        <v>84</v>
      </c>
      <c r="R34" s="46" t="s">
        <v>83</v>
      </c>
      <c r="S34" s="46" t="s">
        <v>84</v>
      </c>
      <c r="T34" s="46" t="s">
        <v>84</v>
      </c>
      <c r="U34" s="46" t="s">
        <v>84</v>
      </c>
      <c r="V34" s="48"/>
      <c r="W34" s="49"/>
      <c r="Y34" s="33" t="s">
        <v>84</v>
      </c>
      <c r="Z34" s="34" t="s">
        <v>83</v>
      </c>
      <c r="AA34" s="34" t="s">
        <v>83</v>
      </c>
      <c r="AB34" s="34" t="s">
        <v>83</v>
      </c>
      <c r="AC34" s="34" t="s">
        <v>83</v>
      </c>
      <c r="AD34" s="34" t="s">
        <v>83</v>
      </c>
      <c r="AE34" s="35" t="s">
        <v>84</v>
      </c>
      <c r="AG34" s="45" t="s">
        <v>84</v>
      </c>
      <c r="AH34" s="46" t="s">
        <v>83</v>
      </c>
      <c r="AI34" s="48"/>
      <c r="AJ34" s="48"/>
      <c r="AK34" s="48"/>
      <c r="AL34" s="48"/>
      <c r="AM34" s="49"/>
      <c r="AO34" s="45" t="s">
        <v>84</v>
      </c>
      <c r="AP34" s="46" t="s">
        <v>83</v>
      </c>
      <c r="AQ34" s="46" t="s">
        <v>83</v>
      </c>
      <c r="AR34" s="46" t="s">
        <v>83</v>
      </c>
      <c r="AS34" s="46" t="s">
        <v>83</v>
      </c>
      <c r="AT34" s="48"/>
      <c r="AU34" s="49"/>
    </row>
    <row r="35" spans="1:47" ht="9" hidden="1" customHeight="1">
      <c r="I35" s="24"/>
      <c r="J35" s="24"/>
      <c r="K35" s="24"/>
      <c r="L35" s="24"/>
      <c r="M35" s="24"/>
      <c r="N35" s="24"/>
      <c r="O35" s="24"/>
      <c r="Y35" s="44">
        <v>31</v>
      </c>
      <c r="Z35" s="40"/>
      <c r="AA35" s="40"/>
      <c r="AB35" s="40"/>
      <c r="AC35" s="40"/>
      <c r="AD35" s="40"/>
      <c r="AE35" s="42"/>
    </row>
    <row r="36" spans="1:47" ht="9" hidden="1" customHeight="1" thickBot="1">
      <c r="I36" s="24"/>
      <c r="J36" s="24"/>
      <c r="K36" s="24"/>
      <c r="L36" s="24"/>
      <c r="M36" s="24"/>
      <c r="N36" s="24"/>
      <c r="O36" s="24"/>
      <c r="Y36" s="45" t="s">
        <v>84</v>
      </c>
      <c r="Z36" s="46"/>
      <c r="AA36" s="46"/>
      <c r="AB36" s="46"/>
      <c r="AC36" s="46"/>
      <c r="AD36" s="46"/>
      <c r="AE36" s="47"/>
    </row>
    <row r="37" spans="1:47" ht="9" hidden="1" customHeight="1">
      <c r="E37" s="23" t="s">
        <v>85</v>
      </c>
      <c r="F37" s="50" t="s">
        <v>83</v>
      </c>
      <c r="G37" s="50">
        <f>COUNTIF(A25:G36,F37)</f>
        <v>21</v>
      </c>
      <c r="M37" s="23" t="s">
        <v>85</v>
      </c>
      <c r="N37" s="50" t="s">
        <v>83</v>
      </c>
      <c r="O37" s="50">
        <f>COUNTIF(I25:O36,N37)</f>
        <v>19</v>
      </c>
      <c r="U37" s="23" t="s">
        <v>85</v>
      </c>
      <c r="V37" s="50" t="s">
        <v>83</v>
      </c>
      <c r="W37" s="50">
        <f>COUNTIF(Q25:W36,V37)</f>
        <v>19</v>
      </c>
      <c r="AC37" s="23" t="s">
        <v>85</v>
      </c>
      <c r="AD37" s="50" t="s">
        <v>83</v>
      </c>
      <c r="AE37" s="50">
        <f>COUNTIF(Y25:AE36,AD37)</f>
        <v>19</v>
      </c>
      <c r="AK37" s="23" t="s">
        <v>85</v>
      </c>
      <c r="AL37" s="50" t="s">
        <v>83</v>
      </c>
      <c r="AM37" s="50">
        <f>COUNTIF(AG25:AM36,AL37)</f>
        <v>20</v>
      </c>
      <c r="AS37" s="23" t="s">
        <v>85</v>
      </c>
      <c r="AT37" s="50" t="s">
        <v>83</v>
      </c>
      <c r="AU37" s="50">
        <f>COUNTIF(AO25:AU36,AT37)</f>
        <v>22</v>
      </c>
    </row>
    <row r="38" spans="1:47" ht="9" hidden="1" customHeight="1">
      <c r="E38" s="23" t="s">
        <v>86</v>
      </c>
      <c r="F38" s="50" t="s">
        <v>84</v>
      </c>
      <c r="G38" s="50">
        <f>COUNTIF(A25:G36,F38)</f>
        <v>10</v>
      </c>
      <c r="M38" s="23" t="s">
        <v>86</v>
      </c>
      <c r="N38" s="50" t="s">
        <v>84</v>
      </c>
      <c r="O38" s="50">
        <f>COUNTIF(I25:O36,N38)</f>
        <v>11</v>
      </c>
      <c r="U38" s="23" t="s">
        <v>86</v>
      </c>
      <c r="V38" s="50" t="s">
        <v>84</v>
      </c>
      <c r="W38" s="50">
        <f>COUNTIF(Q25:W36,V38)</f>
        <v>12</v>
      </c>
      <c r="AC38" s="23" t="s">
        <v>86</v>
      </c>
      <c r="AD38" s="50" t="s">
        <v>84</v>
      </c>
      <c r="AE38" s="50">
        <f>COUNTIF(Y25:AE36,AD38)</f>
        <v>12</v>
      </c>
      <c r="AK38" s="23" t="s">
        <v>86</v>
      </c>
      <c r="AL38" s="50" t="s">
        <v>84</v>
      </c>
      <c r="AM38" s="50">
        <f>COUNTIF(AG25:AM36,AL38)</f>
        <v>9</v>
      </c>
      <c r="AS38" s="23" t="s">
        <v>86</v>
      </c>
      <c r="AT38" s="50" t="s">
        <v>84</v>
      </c>
      <c r="AU38" s="50">
        <f>COUNTIF(AO25:AU36,AT38)</f>
        <v>9</v>
      </c>
    </row>
    <row r="39" spans="1:47" ht="9" hidden="1" customHeight="1"/>
    <row r="40" spans="1:47" ht="9" hidden="1" customHeight="1">
      <c r="A40" s="218" t="s">
        <v>93</v>
      </c>
      <c r="B40" s="82"/>
      <c r="C40" s="82"/>
      <c r="D40" s="82"/>
      <c r="E40" s="82"/>
      <c r="F40" s="82"/>
      <c r="G40" s="82"/>
      <c r="H40" s="82"/>
      <c r="I40" s="83"/>
      <c r="J40" s="325">
        <f>SUM(G20,O20,W20,AE20,AM20,AU20,G37,O37,W37,AE37,AM37,AU37)</f>
        <v>243</v>
      </c>
      <c r="K40" s="326"/>
      <c r="L40" s="84" t="s">
        <v>76</v>
      </c>
      <c r="M40" s="218" t="s">
        <v>94</v>
      </c>
      <c r="N40" s="82"/>
      <c r="O40" s="82"/>
      <c r="P40" s="82"/>
      <c r="Q40" s="82"/>
      <c r="R40" s="82"/>
      <c r="S40" s="82"/>
      <c r="T40" s="82"/>
      <c r="U40" s="82"/>
      <c r="V40" s="329">
        <f>J40*8</f>
        <v>1944</v>
      </c>
      <c r="W40" s="330"/>
      <c r="X40" s="84" t="s">
        <v>95</v>
      </c>
      <c r="Y40" s="53"/>
    </row>
    <row r="41" spans="1:47" ht="9" hidden="1" customHeight="1">
      <c r="A41" s="218" t="s">
        <v>96</v>
      </c>
      <c r="B41" s="82"/>
      <c r="C41" s="82"/>
      <c r="D41" s="82"/>
      <c r="E41" s="82"/>
      <c r="F41" s="82"/>
      <c r="G41" s="82"/>
      <c r="H41" s="82"/>
      <c r="I41" s="83"/>
      <c r="J41" s="325">
        <f>SUM(G21,O21,W21,AE21,AM21,AU21,G38,O38,W38,AE38,AM38,AU38)</f>
        <v>123</v>
      </c>
      <c r="K41" s="326"/>
      <c r="L41" s="84" t="s">
        <v>76</v>
      </c>
      <c r="M41" s="53" t="s">
        <v>97</v>
      </c>
    </row>
    <row r="42" spans="1:47" ht="9" hidden="1" customHeight="1"/>
    <row r="43" spans="1:47" ht="15" customHeight="1">
      <c r="AU43" s="23" t="s">
        <v>98</v>
      </c>
    </row>
    <row r="44" spans="1:47" ht="21.4" customHeight="1">
      <c r="A44" s="200" t="str">
        <f>'(様式5)事業従事者台帳'!A2</f>
        <v>令和8年度　ICTビジネス高度化支援事業　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 t="s">
        <v>99</v>
      </c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</row>
    <row r="45" spans="1:47" ht="1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</row>
    <row r="46" spans="1:47" ht="15" customHeight="1">
      <c r="A46" s="22" t="s">
        <v>69</v>
      </c>
    </row>
    <row r="47" spans="1:47" ht="15" customHeight="1"/>
    <row r="48" spans="1:47" ht="15" customHeight="1" thickBot="1">
      <c r="A48" s="334">
        <v>46113</v>
      </c>
      <c r="B48" s="334"/>
      <c r="C48" s="334"/>
      <c r="D48" s="334"/>
      <c r="E48" s="334"/>
      <c r="F48" s="334"/>
      <c r="G48" s="334"/>
      <c r="I48" s="324">
        <f>EOMONTH(A48,0)+1</f>
        <v>46143</v>
      </c>
      <c r="J48" s="324"/>
      <c r="K48" s="324"/>
      <c r="L48" s="324"/>
      <c r="M48" s="324"/>
      <c r="N48" s="324"/>
      <c r="O48" s="324"/>
      <c r="Q48" s="324">
        <f>EOMONTH(I48,0)+1</f>
        <v>46174</v>
      </c>
      <c r="R48" s="324"/>
      <c r="S48" s="324"/>
      <c r="T48" s="324"/>
      <c r="U48" s="324"/>
      <c r="V48" s="324"/>
      <c r="W48" s="324"/>
      <c r="Y48" s="324">
        <f>EOMONTH(Q48,0)+1</f>
        <v>46204</v>
      </c>
      <c r="Z48" s="324"/>
      <c r="AA48" s="324"/>
      <c r="AB48" s="324"/>
      <c r="AC48" s="324"/>
      <c r="AD48" s="324"/>
      <c r="AE48" s="324"/>
      <c r="AG48" s="324">
        <f>EOMONTH(Y48,0)+1</f>
        <v>46235</v>
      </c>
      <c r="AH48" s="324"/>
      <c r="AI48" s="324"/>
      <c r="AJ48" s="324"/>
      <c r="AK48" s="324"/>
      <c r="AL48" s="324"/>
      <c r="AM48" s="324"/>
      <c r="AO48" s="324">
        <f>EOMONTH(AG48,0)+1</f>
        <v>46266</v>
      </c>
      <c r="AP48" s="324"/>
      <c r="AQ48" s="324"/>
      <c r="AR48" s="324"/>
      <c r="AS48" s="324"/>
      <c r="AT48" s="324"/>
      <c r="AU48" s="324"/>
    </row>
    <row r="49" spans="1:47" ht="15" customHeight="1">
      <c r="A49" s="219" t="s">
        <v>76</v>
      </c>
      <c r="B49" s="220" t="s">
        <v>77</v>
      </c>
      <c r="C49" s="220" t="s">
        <v>78</v>
      </c>
      <c r="D49" s="220" t="s">
        <v>79</v>
      </c>
      <c r="E49" s="220" t="s">
        <v>80</v>
      </c>
      <c r="F49" s="220" t="s">
        <v>81</v>
      </c>
      <c r="G49" s="221" t="s">
        <v>82</v>
      </c>
      <c r="H49" s="222"/>
      <c r="I49" s="219" t="s">
        <v>76</v>
      </c>
      <c r="J49" s="220" t="s">
        <v>77</v>
      </c>
      <c r="K49" s="220" t="s">
        <v>78</v>
      </c>
      <c r="L49" s="220" t="s">
        <v>79</v>
      </c>
      <c r="M49" s="220" t="s">
        <v>80</v>
      </c>
      <c r="N49" s="220" t="s">
        <v>81</v>
      </c>
      <c r="O49" s="221" t="s">
        <v>82</v>
      </c>
      <c r="P49" s="222"/>
      <c r="Q49" s="219" t="s">
        <v>76</v>
      </c>
      <c r="R49" s="220" t="s">
        <v>77</v>
      </c>
      <c r="S49" s="220" t="s">
        <v>78</v>
      </c>
      <c r="T49" s="220" t="s">
        <v>79</v>
      </c>
      <c r="U49" s="220" t="s">
        <v>80</v>
      </c>
      <c r="V49" s="220" t="s">
        <v>81</v>
      </c>
      <c r="W49" s="221" t="s">
        <v>82</v>
      </c>
      <c r="X49" s="222"/>
      <c r="Y49" s="219" t="s">
        <v>76</v>
      </c>
      <c r="Z49" s="220" t="s">
        <v>77</v>
      </c>
      <c r="AA49" s="220" t="s">
        <v>78</v>
      </c>
      <c r="AB49" s="220" t="s">
        <v>79</v>
      </c>
      <c r="AC49" s="220" t="s">
        <v>80</v>
      </c>
      <c r="AD49" s="220" t="s">
        <v>81</v>
      </c>
      <c r="AE49" s="221" t="s">
        <v>82</v>
      </c>
      <c r="AF49" s="222"/>
      <c r="AG49" s="219" t="s">
        <v>76</v>
      </c>
      <c r="AH49" s="220" t="s">
        <v>77</v>
      </c>
      <c r="AI49" s="220" t="s">
        <v>78</v>
      </c>
      <c r="AJ49" s="220" t="s">
        <v>79</v>
      </c>
      <c r="AK49" s="220" t="s">
        <v>80</v>
      </c>
      <c r="AL49" s="220" t="s">
        <v>81</v>
      </c>
      <c r="AM49" s="221" t="s">
        <v>82</v>
      </c>
      <c r="AN49" s="222"/>
      <c r="AO49" s="219" t="s">
        <v>76</v>
      </c>
      <c r="AP49" s="220" t="s">
        <v>77</v>
      </c>
      <c r="AQ49" s="220" t="s">
        <v>78</v>
      </c>
      <c r="AR49" s="220" t="s">
        <v>79</v>
      </c>
      <c r="AS49" s="220" t="s">
        <v>80</v>
      </c>
      <c r="AT49" s="220" t="s">
        <v>81</v>
      </c>
      <c r="AU49" s="221" t="s">
        <v>82</v>
      </c>
    </row>
    <row r="50" spans="1:47" ht="15" customHeight="1">
      <c r="A50" s="223">
        <f>A48-WEEKDAY(A48)+1</f>
        <v>46110</v>
      </c>
      <c r="B50" s="224">
        <f>A50+1</f>
        <v>46111</v>
      </c>
      <c r="C50" s="224">
        <f t="shared" ref="C50:G50" si="0">B50+1</f>
        <v>46112</v>
      </c>
      <c r="D50" s="224">
        <f t="shared" si="0"/>
        <v>46113</v>
      </c>
      <c r="E50" s="224">
        <f t="shared" si="0"/>
        <v>46114</v>
      </c>
      <c r="F50" s="224">
        <f t="shared" si="0"/>
        <v>46115</v>
      </c>
      <c r="G50" s="225">
        <f t="shared" si="0"/>
        <v>46116</v>
      </c>
      <c r="H50" s="222"/>
      <c r="I50" s="223">
        <f>I48-WEEKDAY(I48)+1</f>
        <v>46138</v>
      </c>
      <c r="J50" s="224">
        <f>I50+1</f>
        <v>46139</v>
      </c>
      <c r="K50" s="224">
        <f t="shared" ref="K50:O50" si="1">J50+1</f>
        <v>46140</v>
      </c>
      <c r="L50" s="224">
        <f t="shared" si="1"/>
        <v>46141</v>
      </c>
      <c r="M50" s="224">
        <f t="shared" si="1"/>
        <v>46142</v>
      </c>
      <c r="N50" s="224">
        <f t="shared" si="1"/>
        <v>46143</v>
      </c>
      <c r="O50" s="225">
        <f t="shared" si="1"/>
        <v>46144</v>
      </c>
      <c r="P50" s="222"/>
      <c r="Q50" s="223">
        <f>Q48-WEEKDAY(Q48)+1</f>
        <v>46173</v>
      </c>
      <c r="R50" s="226">
        <f>Q50+1</f>
        <v>46174</v>
      </c>
      <c r="S50" s="224">
        <f t="shared" ref="S50:W50" si="2">R50+1</f>
        <v>46175</v>
      </c>
      <c r="T50" s="224">
        <f t="shared" si="2"/>
        <v>46176</v>
      </c>
      <c r="U50" s="224">
        <f t="shared" si="2"/>
        <v>46177</v>
      </c>
      <c r="V50" s="224">
        <f t="shared" si="2"/>
        <v>46178</v>
      </c>
      <c r="W50" s="225">
        <f t="shared" si="2"/>
        <v>46179</v>
      </c>
      <c r="X50" s="222"/>
      <c r="Y50" s="223">
        <f>Y48-WEEKDAY(Y48)+1</f>
        <v>46201</v>
      </c>
      <c r="Z50" s="224">
        <f>Y50+1</f>
        <v>46202</v>
      </c>
      <c r="AA50" s="224">
        <f t="shared" ref="AA50:AE50" si="3">Z50+1</f>
        <v>46203</v>
      </c>
      <c r="AB50" s="224">
        <f t="shared" si="3"/>
        <v>46204</v>
      </c>
      <c r="AC50" s="224">
        <f t="shared" si="3"/>
        <v>46205</v>
      </c>
      <c r="AD50" s="224">
        <f t="shared" si="3"/>
        <v>46206</v>
      </c>
      <c r="AE50" s="225">
        <f t="shared" si="3"/>
        <v>46207</v>
      </c>
      <c r="AF50" s="222"/>
      <c r="AG50" s="223">
        <f>AG48-WEEKDAY(AG48)+1</f>
        <v>46229</v>
      </c>
      <c r="AH50" s="224">
        <f>AG50+1</f>
        <v>46230</v>
      </c>
      <c r="AI50" s="224">
        <f t="shared" ref="AI50:AM50" si="4">AH50+1</f>
        <v>46231</v>
      </c>
      <c r="AJ50" s="226">
        <f t="shared" si="4"/>
        <v>46232</v>
      </c>
      <c r="AK50" s="226">
        <f t="shared" si="4"/>
        <v>46233</v>
      </c>
      <c r="AL50" s="226">
        <f t="shared" si="4"/>
        <v>46234</v>
      </c>
      <c r="AM50" s="225">
        <f t="shared" si="4"/>
        <v>46235</v>
      </c>
      <c r="AN50" s="222"/>
      <c r="AO50" s="223">
        <f>AO48-WEEKDAY(AO48)+1</f>
        <v>46264</v>
      </c>
      <c r="AP50" s="224">
        <f>AO50+1</f>
        <v>46265</v>
      </c>
      <c r="AQ50" s="224">
        <f t="shared" ref="AQ50:AU50" si="5">AP50+1</f>
        <v>46266</v>
      </c>
      <c r="AR50" s="226">
        <f t="shared" si="5"/>
        <v>46267</v>
      </c>
      <c r="AS50" s="226">
        <f t="shared" si="5"/>
        <v>46268</v>
      </c>
      <c r="AT50" s="226">
        <f t="shared" si="5"/>
        <v>46269</v>
      </c>
      <c r="AU50" s="225">
        <f t="shared" si="5"/>
        <v>46270</v>
      </c>
    </row>
    <row r="51" spans="1:47" ht="15" customHeight="1">
      <c r="A51" s="227"/>
      <c r="B51" s="228"/>
      <c r="C51" s="228"/>
      <c r="D51" s="228" t="s">
        <v>83</v>
      </c>
      <c r="E51" s="228" t="s">
        <v>83</v>
      </c>
      <c r="F51" s="228" t="s">
        <v>83</v>
      </c>
      <c r="G51" s="229" t="s">
        <v>84</v>
      </c>
      <c r="H51" s="222"/>
      <c r="I51" s="227"/>
      <c r="J51" s="228" t="s">
        <v>83</v>
      </c>
      <c r="K51" s="228" t="s">
        <v>83</v>
      </c>
      <c r="L51" s="228" t="s">
        <v>83</v>
      </c>
      <c r="M51" s="228" t="s">
        <v>83</v>
      </c>
      <c r="N51" s="228" t="s">
        <v>83</v>
      </c>
      <c r="O51" s="229" t="s">
        <v>84</v>
      </c>
      <c r="P51" s="222"/>
      <c r="Q51" s="227"/>
      <c r="R51" s="228" t="s">
        <v>83</v>
      </c>
      <c r="S51" s="228" t="s">
        <v>83</v>
      </c>
      <c r="T51" s="228" t="s">
        <v>83</v>
      </c>
      <c r="U51" s="228" t="s">
        <v>83</v>
      </c>
      <c r="V51" s="228" t="s">
        <v>83</v>
      </c>
      <c r="W51" s="229" t="s">
        <v>84</v>
      </c>
      <c r="X51" s="222"/>
      <c r="Y51" s="227"/>
      <c r="Z51" s="228"/>
      <c r="AA51" s="228"/>
      <c r="AB51" s="228" t="s">
        <v>83</v>
      </c>
      <c r="AC51" s="228" t="s">
        <v>83</v>
      </c>
      <c r="AD51" s="228" t="s">
        <v>83</v>
      </c>
      <c r="AE51" s="229" t="s">
        <v>84</v>
      </c>
      <c r="AF51" s="222"/>
      <c r="AG51" s="227"/>
      <c r="AH51" s="228"/>
      <c r="AI51" s="228"/>
      <c r="AJ51" s="228"/>
      <c r="AK51" s="228"/>
      <c r="AL51" s="228"/>
      <c r="AM51" s="229" t="s">
        <v>84</v>
      </c>
      <c r="AN51" s="222"/>
      <c r="AO51" s="227"/>
      <c r="AP51" s="228"/>
      <c r="AQ51" s="228" t="s">
        <v>83</v>
      </c>
      <c r="AR51" s="228" t="s">
        <v>83</v>
      </c>
      <c r="AS51" s="228" t="s">
        <v>83</v>
      </c>
      <c r="AT51" s="228" t="s">
        <v>83</v>
      </c>
      <c r="AU51" s="229" t="s">
        <v>84</v>
      </c>
    </row>
    <row r="52" spans="1:47" ht="15" customHeight="1">
      <c r="A52" s="223">
        <f>G50+1</f>
        <v>46117</v>
      </c>
      <c r="B52" s="226">
        <f>A52+1</f>
        <v>46118</v>
      </c>
      <c r="C52" s="226">
        <f t="shared" ref="C52:G60" si="6">B52+1</f>
        <v>46119</v>
      </c>
      <c r="D52" s="226">
        <f t="shared" si="6"/>
        <v>46120</v>
      </c>
      <c r="E52" s="226">
        <f t="shared" si="6"/>
        <v>46121</v>
      </c>
      <c r="F52" s="226">
        <f t="shared" si="6"/>
        <v>46122</v>
      </c>
      <c r="G52" s="225">
        <f t="shared" si="6"/>
        <v>46123</v>
      </c>
      <c r="H52" s="222"/>
      <c r="I52" s="223">
        <f>O50+1</f>
        <v>46145</v>
      </c>
      <c r="J52" s="226">
        <f>I52+1</f>
        <v>46146</v>
      </c>
      <c r="K52" s="226">
        <f t="shared" ref="K52:O52" si="7">J52+1</f>
        <v>46147</v>
      </c>
      <c r="L52" s="226">
        <f t="shared" si="7"/>
        <v>46148</v>
      </c>
      <c r="M52" s="226">
        <f t="shared" si="7"/>
        <v>46149</v>
      </c>
      <c r="N52" s="226">
        <f t="shared" si="7"/>
        <v>46150</v>
      </c>
      <c r="O52" s="225">
        <f t="shared" si="7"/>
        <v>46151</v>
      </c>
      <c r="P52" s="222"/>
      <c r="Q52" s="223">
        <f>W50+1</f>
        <v>46180</v>
      </c>
      <c r="R52" s="226">
        <f>Q52+1</f>
        <v>46181</v>
      </c>
      <c r="S52" s="226">
        <f t="shared" ref="S52:W52" si="8">R52+1</f>
        <v>46182</v>
      </c>
      <c r="T52" s="226">
        <f t="shared" si="8"/>
        <v>46183</v>
      </c>
      <c r="U52" s="226">
        <f t="shared" si="8"/>
        <v>46184</v>
      </c>
      <c r="V52" s="226">
        <f t="shared" si="8"/>
        <v>46185</v>
      </c>
      <c r="W52" s="225">
        <f t="shared" si="8"/>
        <v>46186</v>
      </c>
      <c r="X52" s="222"/>
      <c r="Y52" s="223">
        <f>AE50+1</f>
        <v>46208</v>
      </c>
      <c r="Z52" s="226">
        <f>Y52+1</f>
        <v>46209</v>
      </c>
      <c r="AA52" s="226">
        <f t="shared" ref="AA52:AE52" si="9">Z52+1</f>
        <v>46210</v>
      </c>
      <c r="AB52" s="226">
        <f t="shared" si="9"/>
        <v>46211</v>
      </c>
      <c r="AC52" s="226">
        <f t="shared" si="9"/>
        <v>46212</v>
      </c>
      <c r="AD52" s="226">
        <f t="shared" si="9"/>
        <v>46213</v>
      </c>
      <c r="AE52" s="225">
        <f t="shared" si="9"/>
        <v>46214</v>
      </c>
      <c r="AF52" s="222"/>
      <c r="AG52" s="223">
        <f>AM50+1</f>
        <v>46236</v>
      </c>
      <c r="AH52" s="226">
        <f>AG52+1</f>
        <v>46237</v>
      </c>
      <c r="AI52" s="226">
        <f t="shared" ref="AI52:AM52" si="10">AH52+1</f>
        <v>46238</v>
      </c>
      <c r="AJ52" s="226">
        <f t="shared" si="10"/>
        <v>46239</v>
      </c>
      <c r="AK52" s="226">
        <f t="shared" si="10"/>
        <v>46240</v>
      </c>
      <c r="AL52" s="226">
        <f t="shared" si="10"/>
        <v>46241</v>
      </c>
      <c r="AM52" s="225">
        <f t="shared" si="10"/>
        <v>46242</v>
      </c>
      <c r="AN52" s="222"/>
      <c r="AO52" s="223">
        <f>AU50+1</f>
        <v>46271</v>
      </c>
      <c r="AP52" s="226">
        <f>AO52+1</f>
        <v>46272</v>
      </c>
      <c r="AQ52" s="226">
        <f t="shared" ref="AQ52:AU52" si="11">AP52+1</f>
        <v>46273</v>
      </c>
      <c r="AR52" s="226">
        <f t="shared" si="11"/>
        <v>46274</v>
      </c>
      <c r="AS52" s="226">
        <f t="shared" si="11"/>
        <v>46275</v>
      </c>
      <c r="AT52" s="226">
        <f t="shared" si="11"/>
        <v>46276</v>
      </c>
      <c r="AU52" s="225">
        <f t="shared" si="11"/>
        <v>46277</v>
      </c>
    </row>
    <row r="53" spans="1:47" ht="15" customHeight="1">
      <c r="A53" s="227" t="s">
        <v>84</v>
      </c>
      <c r="B53" s="228" t="s">
        <v>83</v>
      </c>
      <c r="C53" s="228" t="s">
        <v>83</v>
      </c>
      <c r="D53" s="228" t="s">
        <v>83</v>
      </c>
      <c r="E53" s="228" t="s">
        <v>83</v>
      </c>
      <c r="F53" s="228" t="s">
        <v>83</v>
      </c>
      <c r="G53" s="229" t="s">
        <v>84</v>
      </c>
      <c r="H53" s="222"/>
      <c r="I53" s="227" t="s">
        <v>84</v>
      </c>
      <c r="J53" s="228" t="s">
        <v>83</v>
      </c>
      <c r="K53" s="228" t="s">
        <v>83</v>
      </c>
      <c r="L53" s="228" t="s">
        <v>83</v>
      </c>
      <c r="M53" s="228" t="s">
        <v>83</v>
      </c>
      <c r="N53" s="228" t="s">
        <v>83</v>
      </c>
      <c r="O53" s="229" t="s">
        <v>84</v>
      </c>
      <c r="P53" s="222"/>
      <c r="Q53" s="227" t="s">
        <v>84</v>
      </c>
      <c r="R53" s="228" t="s">
        <v>83</v>
      </c>
      <c r="S53" s="228" t="s">
        <v>83</v>
      </c>
      <c r="T53" s="228" t="s">
        <v>83</v>
      </c>
      <c r="U53" s="228" t="s">
        <v>83</v>
      </c>
      <c r="V53" s="228" t="s">
        <v>83</v>
      </c>
      <c r="W53" s="229" t="s">
        <v>84</v>
      </c>
      <c r="X53" s="222"/>
      <c r="Y53" s="227" t="s">
        <v>84</v>
      </c>
      <c r="Z53" s="228" t="s">
        <v>83</v>
      </c>
      <c r="AA53" s="228" t="s">
        <v>83</v>
      </c>
      <c r="AB53" s="228" t="s">
        <v>83</v>
      </c>
      <c r="AC53" s="228" t="s">
        <v>83</v>
      </c>
      <c r="AD53" s="228" t="s">
        <v>83</v>
      </c>
      <c r="AE53" s="229" t="s">
        <v>84</v>
      </c>
      <c r="AF53" s="222"/>
      <c r="AG53" s="227" t="s">
        <v>84</v>
      </c>
      <c r="AH53" s="228" t="s">
        <v>83</v>
      </c>
      <c r="AI53" s="228" t="s">
        <v>83</v>
      </c>
      <c r="AJ53" s="228" t="s">
        <v>83</v>
      </c>
      <c r="AK53" s="228" t="s">
        <v>83</v>
      </c>
      <c r="AL53" s="228" t="s">
        <v>83</v>
      </c>
      <c r="AM53" s="229" t="s">
        <v>84</v>
      </c>
      <c r="AN53" s="222"/>
      <c r="AO53" s="227" t="s">
        <v>84</v>
      </c>
      <c r="AP53" s="228" t="s">
        <v>83</v>
      </c>
      <c r="AQ53" s="228" t="s">
        <v>83</v>
      </c>
      <c r="AR53" s="228" t="s">
        <v>83</v>
      </c>
      <c r="AS53" s="228" t="s">
        <v>83</v>
      </c>
      <c r="AT53" s="228" t="s">
        <v>83</v>
      </c>
      <c r="AU53" s="229" t="s">
        <v>84</v>
      </c>
    </row>
    <row r="54" spans="1:47" ht="15" customHeight="1">
      <c r="A54" s="223">
        <f>G52+1</f>
        <v>46124</v>
      </c>
      <c r="B54" s="226">
        <f>A54+1</f>
        <v>46125</v>
      </c>
      <c r="C54" s="226">
        <f t="shared" si="6"/>
        <v>46126</v>
      </c>
      <c r="D54" s="226">
        <f t="shared" si="6"/>
        <v>46127</v>
      </c>
      <c r="E54" s="226">
        <f t="shared" si="6"/>
        <v>46128</v>
      </c>
      <c r="F54" s="226">
        <f t="shared" si="6"/>
        <v>46129</v>
      </c>
      <c r="G54" s="225">
        <f t="shared" si="6"/>
        <v>46130</v>
      </c>
      <c r="H54" s="222"/>
      <c r="I54" s="223">
        <f>O52+1</f>
        <v>46152</v>
      </c>
      <c r="J54" s="226">
        <f>I54+1</f>
        <v>46153</v>
      </c>
      <c r="K54" s="226">
        <f t="shared" ref="K54:O54" si="12">J54+1</f>
        <v>46154</v>
      </c>
      <c r="L54" s="226">
        <f t="shared" si="12"/>
        <v>46155</v>
      </c>
      <c r="M54" s="226">
        <f t="shared" si="12"/>
        <v>46156</v>
      </c>
      <c r="N54" s="226">
        <f t="shared" si="12"/>
        <v>46157</v>
      </c>
      <c r="O54" s="225">
        <f t="shared" si="12"/>
        <v>46158</v>
      </c>
      <c r="P54" s="222"/>
      <c r="Q54" s="223">
        <f>W52+1</f>
        <v>46187</v>
      </c>
      <c r="R54" s="226">
        <f>Q54+1</f>
        <v>46188</v>
      </c>
      <c r="S54" s="226">
        <f t="shared" ref="S54:W54" si="13">R54+1</f>
        <v>46189</v>
      </c>
      <c r="T54" s="226">
        <f t="shared" si="13"/>
        <v>46190</v>
      </c>
      <c r="U54" s="226">
        <f t="shared" si="13"/>
        <v>46191</v>
      </c>
      <c r="V54" s="226">
        <f t="shared" si="13"/>
        <v>46192</v>
      </c>
      <c r="W54" s="225">
        <f t="shared" si="13"/>
        <v>46193</v>
      </c>
      <c r="X54" s="222"/>
      <c r="Y54" s="223">
        <f>AE52+1</f>
        <v>46215</v>
      </c>
      <c r="Z54" s="226">
        <f>Y54+1</f>
        <v>46216</v>
      </c>
      <c r="AA54" s="226">
        <f t="shared" ref="AA54:AE54" si="14">Z54+1</f>
        <v>46217</v>
      </c>
      <c r="AB54" s="226">
        <f t="shared" si="14"/>
        <v>46218</v>
      </c>
      <c r="AC54" s="226">
        <f t="shared" si="14"/>
        <v>46219</v>
      </c>
      <c r="AD54" s="226">
        <f t="shared" si="14"/>
        <v>46220</v>
      </c>
      <c r="AE54" s="225">
        <f t="shared" si="14"/>
        <v>46221</v>
      </c>
      <c r="AF54" s="222"/>
      <c r="AG54" s="223">
        <f>AM52+1</f>
        <v>46243</v>
      </c>
      <c r="AH54" s="226">
        <f>AG54+1</f>
        <v>46244</v>
      </c>
      <c r="AI54" s="226">
        <f t="shared" ref="AI54:AM54" si="15">AH54+1</f>
        <v>46245</v>
      </c>
      <c r="AJ54" s="226">
        <f t="shared" si="15"/>
        <v>46246</v>
      </c>
      <c r="AK54" s="226">
        <f t="shared" si="15"/>
        <v>46247</v>
      </c>
      <c r="AL54" s="226">
        <f t="shared" si="15"/>
        <v>46248</v>
      </c>
      <c r="AM54" s="225">
        <f t="shared" si="15"/>
        <v>46249</v>
      </c>
      <c r="AN54" s="222"/>
      <c r="AO54" s="223">
        <f>AU52+1</f>
        <v>46278</v>
      </c>
      <c r="AP54" s="226">
        <f>AO54+1</f>
        <v>46279</v>
      </c>
      <c r="AQ54" s="226">
        <f t="shared" ref="AQ54:AU54" si="16">AP54+1</f>
        <v>46280</v>
      </c>
      <c r="AR54" s="226">
        <f t="shared" si="16"/>
        <v>46281</v>
      </c>
      <c r="AS54" s="226">
        <f t="shared" si="16"/>
        <v>46282</v>
      </c>
      <c r="AT54" s="226">
        <f t="shared" si="16"/>
        <v>46283</v>
      </c>
      <c r="AU54" s="225">
        <f t="shared" si="16"/>
        <v>46284</v>
      </c>
    </row>
    <row r="55" spans="1:47" ht="15" customHeight="1">
      <c r="A55" s="227" t="s">
        <v>84</v>
      </c>
      <c r="B55" s="228" t="s">
        <v>83</v>
      </c>
      <c r="C55" s="228" t="s">
        <v>83</v>
      </c>
      <c r="D55" s="228" t="s">
        <v>83</v>
      </c>
      <c r="E55" s="228" t="s">
        <v>83</v>
      </c>
      <c r="F55" s="228" t="s">
        <v>83</v>
      </c>
      <c r="G55" s="229" t="s">
        <v>84</v>
      </c>
      <c r="H55" s="222"/>
      <c r="I55" s="227" t="s">
        <v>84</v>
      </c>
      <c r="J55" s="228" t="s">
        <v>83</v>
      </c>
      <c r="K55" s="228" t="s">
        <v>83</v>
      </c>
      <c r="L55" s="228" t="s">
        <v>83</v>
      </c>
      <c r="M55" s="228" t="s">
        <v>83</v>
      </c>
      <c r="N55" s="228" t="s">
        <v>83</v>
      </c>
      <c r="O55" s="229" t="s">
        <v>84</v>
      </c>
      <c r="P55" s="222"/>
      <c r="Q55" s="227" t="s">
        <v>84</v>
      </c>
      <c r="R55" s="228" t="s">
        <v>83</v>
      </c>
      <c r="S55" s="228" t="s">
        <v>83</v>
      </c>
      <c r="T55" s="228" t="s">
        <v>83</v>
      </c>
      <c r="U55" s="228" t="s">
        <v>83</v>
      </c>
      <c r="V55" s="228" t="s">
        <v>83</v>
      </c>
      <c r="W55" s="229" t="s">
        <v>84</v>
      </c>
      <c r="X55" s="222"/>
      <c r="Y55" s="227" t="s">
        <v>84</v>
      </c>
      <c r="Z55" s="228" t="s">
        <v>83</v>
      </c>
      <c r="AA55" s="228" t="s">
        <v>83</v>
      </c>
      <c r="AB55" s="228" t="s">
        <v>83</v>
      </c>
      <c r="AC55" s="228" t="s">
        <v>83</v>
      </c>
      <c r="AD55" s="228" t="s">
        <v>83</v>
      </c>
      <c r="AE55" s="229" t="s">
        <v>84</v>
      </c>
      <c r="AF55" s="222"/>
      <c r="AG55" s="227" t="s">
        <v>84</v>
      </c>
      <c r="AH55" s="228" t="s">
        <v>83</v>
      </c>
      <c r="AI55" s="228" t="s">
        <v>83</v>
      </c>
      <c r="AJ55" s="228" t="s">
        <v>83</v>
      </c>
      <c r="AK55" s="228" t="s">
        <v>83</v>
      </c>
      <c r="AL55" s="228" t="s">
        <v>83</v>
      </c>
      <c r="AM55" s="229" t="s">
        <v>84</v>
      </c>
      <c r="AN55" s="222"/>
      <c r="AO55" s="227" t="s">
        <v>84</v>
      </c>
      <c r="AP55" s="228" t="s">
        <v>83</v>
      </c>
      <c r="AQ55" s="228" t="s">
        <v>83</v>
      </c>
      <c r="AR55" s="228" t="s">
        <v>83</v>
      </c>
      <c r="AS55" s="228" t="s">
        <v>83</v>
      </c>
      <c r="AT55" s="228" t="s">
        <v>83</v>
      </c>
      <c r="AU55" s="229" t="s">
        <v>84</v>
      </c>
    </row>
    <row r="56" spans="1:47" ht="15" customHeight="1">
      <c r="A56" s="223">
        <f>G54+1</f>
        <v>46131</v>
      </c>
      <c r="B56" s="226">
        <f>A56+1</f>
        <v>46132</v>
      </c>
      <c r="C56" s="226">
        <f t="shared" si="6"/>
        <v>46133</v>
      </c>
      <c r="D56" s="226">
        <f t="shared" si="6"/>
        <v>46134</v>
      </c>
      <c r="E56" s="226">
        <f t="shared" si="6"/>
        <v>46135</v>
      </c>
      <c r="F56" s="226">
        <f t="shared" si="6"/>
        <v>46136</v>
      </c>
      <c r="G56" s="225">
        <f t="shared" si="6"/>
        <v>46137</v>
      </c>
      <c r="H56" s="222"/>
      <c r="I56" s="223">
        <f>O54+1</f>
        <v>46159</v>
      </c>
      <c r="J56" s="226">
        <f>I56+1</f>
        <v>46160</v>
      </c>
      <c r="K56" s="226">
        <f t="shared" ref="K56:O56" si="17">J56+1</f>
        <v>46161</v>
      </c>
      <c r="L56" s="226">
        <f t="shared" si="17"/>
        <v>46162</v>
      </c>
      <c r="M56" s="226">
        <f t="shared" si="17"/>
        <v>46163</v>
      </c>
      <c r="N56" s="226">
        <f t="shared" si="17"/>
        <v>46164</v>
      </c>
      <c r="O56" s="225">
        <f t="shared" si="17"/>
        <v>46165</v>
      </c>
      <c r="P56" s="222"/>
      <c r="Q56" s="223">
        <f>W54+1</f>
        <v>46194</v>
      </c>
      <c r="R56" s="226">
        <f>Q56+1</f>
        <v>46195</v>
      </c>
      <c r="S56" s="226">
        <f t="shared" ref="S56:W56" si="18">R56+1</f>
        <v>46196</v>
      </c>
      <c r="T56" s="226">
        <f t="shared" si="18"/>
        <v>46197</v>
      </c>
      <c r="U56" s="226">
        <f t="shared" si="18"/>
        <v>46198</v>
      </c>
      <c r="V56" s="226">
        <f t="shared" si="18"/>
        <v>46199</v>
      </c>
      <c r="W56" s="225">
        <f t="shared" si="18"/>
        <v>46200</v>
      </c>
      <c r="X56" s="222"/>
      <c r="Y56" s="223">
        <f>AE54+1</f>
        <v>46222</v>
      </c>
      <c r="Z56" s="226">
        <f>Y56+1</f>
        <v>46223</v>
      </c>
      <c r="AA56" s="226">
        <f t="shared" ref="AA56:AE56" si="19">Z56+1</f>
        <v>46224</v>
      </c>
      <c r="AB56" s="226">
        <f t="shared" si="19"/>
        <v>46225</v>
      </c>
      <c r="AC56" s="226">
        <f t="shared" si="19"/>
        <v>46226</v>
      </c>
      <c r="AD56" s="226">
        <f t="shared" si="19"/>
        <v>46227</v>
      </c>
      <c r="AE56" s="225">
        <f t="shared" si="19"/>
        <v>46228</v>
      </c>
      <c r="AF56" s="222"/>
      <c r="AG56" s="223">
        <f>AM54+1</f>
        <v>46250</v>
      </c>
      <c r="AH56" s="226">
        <f>AG56+1</f>
        <v>46251</v>
      </c>
      <c r="AI56" s="226">
        <f t="shared" ref="AI56:AM56" si="20">AH56+1</f>
        <v>46252</v>
      </c>
      <c r="AJ56" s="226">
        <f t="shared" si="20"/>
        <v>46253</v>
      </c>
      <c r="AK56" s="226">
        <f t="shared" si="20"/>
        <v>46254</v>
      </c>
      <c r="AL56" s="226">
        <f t="shared" si="20"/>
        <v>46255</v>
      </c>
      <c r="AM56" s="225">
        <f t="shared" si="20"/>
        <v>46256</v>
      </c>
      <c r="AN56" s="222"/>
      <c r="AO56" s="223">
        <f>AU54+1</f>
        <v>46285</v>
      </c>
      <c r="AP56" s="226">
        <f>AO56+1</f>
        <v>46286</v>
      </c>
      <c r="AQ56" s="226">
        <f t="shared" ref="AQ56:AU56" si="21">AP56+1</f>
        <v>46287</v>
      </c>
      <c r="AR56" s="226">
        <f t="shared" si="21"/>
        <v>46288</v>
      </c>
      <c r="AS56" s="226">
        <f t="shared" si="21"/>
        <v>46289</v>
      </c>
      <c r="AT56" s="226">
        <f t="shared" si="21"/>
        <v>46290</v>
      </c>
      <c r="AU56" s="225">
        <f t="shared" si="21"/>
        <v>46291</v>
      </c>
    </row>
    <row r="57" spans="1:47" ht="15" customHeight="1">
      <c r="A57" s="227" t="s">
        <v>84</v>
      </c>
      <c r="B57" s="228" t="s">
        <v>83</v>
      </c>
      <c r="C57" s="228" t="s">
        <v>83</v>
      </c>
      <c r="D57" s="228" t="s">
        <v>83</v>
      </c>
      <c r="E57" s="228" t="s">
        <v>83</v>
      </c>
      <c r="F57" s="228" t="s">
        <v>83</v>
      </c>
      <c r="G57" s="229" t="s">
        <v>84</v>
      </c>
      <c r="H57" s="222"/>
      <c r="I57" s="227" t="s">
        <v>84</v>
      </c>
      <c r="J57" s="228" t="s">
        <v>83</v>
      </c>
      <c r="K57" s="228" t="s">
        <v>83</v>
      </c>
      <c r="L57" s="228" t="s">
        <v>83</v>
      </c>
      <c r="M57" s="228" t="s">
        <v>83</v>
      </c>
      <c r="N57" s="228" t="s">
        <v>83</v>
      </c>
      <c r="O57" s="229" t="s">
        <v>84</v>
      </c>
      <c r="P57" s="222"/>
      <c r="Q57" s="227" t="s">
        <v>84</v>
      </c>
      <c r="R57" s="228" t="s">
        <v>83</v>
      </c>
      <c r="S57" s="228" t="s">
        <v>83</v>
      </c>
      <c r="T57" s="228" t="s">
        <v>83</v>
      </c>
      <c r="U57" s="228" t="s">
        <v>83</v>
      </c>
      <c r="V57" s="228" t="s">
        <v>83</v>
      </c>
      <c r="W57" s="229" t="s">
        <v>84</v>
      </c>
      <c r="X57" s="222"/>
      <c r="Y57" s="227" t="s">
        <v>84</v>
      </c>
      <c r="Z57" s="228" t="s">
        <v>83</v>
      </c>
      <c r="AA57" s="228" t="s">
        <v>83</v>
      </c>
      <c r="AB57" s="228" t="s">
        <v>83</v>
      </c>
      <c r="AC57" s="228" t="s">
        <v>84</v>
      </c>
      <c r="AD57" s="228" t="s">
        <v>84</v>
      </c>
      <c r="AE57" s="229" t="s">
        <v>84</v>
      </c>
      <c r="AF57" s="222"/>
      <c r="AG57" s="227" t="s">
        <v>84</v>
      </c>
      <c r="AH57" s="228" t="s">
        <v>83</v>
      </c>
      <c r="AI57" s="228" t="s">
        <v>83</v>
      </c>
      <c r="AJ57" s="228" t="s">
        <v>83</v>
      </c>
      <c r="AK57" s="228" t="s">
        <v>83</v>
      </c>
      <c r="AL57" s="228" t="s">
        <v>83</v>
      </c>
      <c r="AM57" s="229" t="s">
        <v>84</v>
      </c>
      <c r="AN57" s="222"/>
      <c r="AO57" s="227" t="s">
        <v>84</v>
      </c>
      <c r="AP57" s="228" t="s">
        <v>83</v>
      </c>
      <c r="AQ57" s="228" t="s">
        <v>83</v>
      </c>
      <c r="AR57" s="228" t="s">
        <v>83</v>
      </c>
      <c r="AS57" s="228" t="s">
        <v>83</v>
      </c>
      <c r="AT57" s="228" t="s">
        <v>83</v>
      </c>
      <c r="AU57" s="229" t="s">
        <v>84</v>
      </c>
    </row>
    <row r="58" spans="1:47" ht="15" customHeight="1">
      <c r="A58" s="223">
        <f>G56+1</f>
        <v>46138</v>
      </c>
      <c r="B58" s="226">
        <f>A58+1</f>
        <v>46139</v>
      </c>
      <c r="C58" s="226">
        <f t="shared" si="6"/>
        <v>46140</v>
      </c>
      <c r="D58" s="226">
        <f t="shared" si="6"/>
        <v>46141</v>
      </c>
      <c r="E58" s="226">
        <f t="shared" si="6"/>
        <v>46142</v>
      </c>
      <c r="F58" s="226">
        <f t="shared" si="6"/>
        <v>46143</v>
      </c>
      <c r="G58" s="225">
        <f t="shared" si="6"/>
        <v>46144</v>
      </c>
      <c r="H58" s="222"/>
      <c r="I58" s="223">
        <f>O56+1</f>
        <v>46166</v>
      </c>
      <c r="J58" s="226">
        <f>I58+1</f>
        <v>46167</v>
      </c>
      <c r="K58" s="226">
        <f t="shared" ref="K58:O58" si="22">J58+1</f>
        <v>46168</v>
      </c>
      <c r="L58" s="226">
        <f t="shared" si="22"/>
        <v>46169</v>
      </c>
      <c r="M58" s="226">
        <f t="shared" si="22"/>
        <v>46170</v>
      </c>
      <c r="N58" s="226">
        <f t="shared" si="22"/>
        <v>46171</v>
      </c>
      <c r="O58" s="225">
        <f t="shared" si="22"/>
        <v>46172</v>
      </c>
      <c r="P58" s="222"/>
      <c r="Q58" s="223">
        <f>W56+1</f>
        <v>46201</v>
      </c>
      <c r="R58" s="226">
        <f>Q58+1</f>
        <v>46202</v>
      </c>
      <c r="S58" s="226">
        <f t="shared" ref="S58:W58" si="23">R58+1</f>
        <v>46203</v>
      </c>
      <c r="T58" s="226">
        <f t="shared" si="23"/>
        <v>46204</v>
      </c>
      <c r="U58" s="226">
        <f t="shared" si="23"/>
        <v>46205</v>
      </c>
      <c r="V58" s="226">
        <f t="shared" si="23"/>
        <v>46206</v>
      </c>
      <c r="W58" s="225">
        <f t="shared" si="23"/>
        <v>46207</v>
      </c>
      <c r="X58" s="222"/>
      <c r="Y58" s="223">
        <f>AE56+1</f>
        <v>46229</v>
      </c>
      <c r="Z58" s="226">
        <f>Y58+1</f>
        <v>46230</v>
      </c>
      <c r="AA58" s="226">
        <f t="shared" ref="AA58:AE58" si="24">Z58+1</f>
        <v>46231</v>
      </c>
      <c r="AB58" s="226">
        <f t="shared" si="24"/>
        <v>46232</v>
      </c>
      <c r="AC58" s="226">
        <f t="shared" si="24"/>
        <v>46233</v>
      </c>
      <c r="AD58" s="226">
        <f t="shared" si="24"/>
        <v>46234</v>
      </c>
      <c r="AE58" s="225">
        <f t="shared" si="24"/>
        <v>46235</v>
      </c>
      <c r="AF58" s="222"/>
      <c r="AG58" s="223">
        <f>AM56+1</f>
        <v>46257</v>
      </c>
      <c r="AH58" s="226">
        <f>AG58+1</f>
        <v>46258</v>
      </c>
      <c r="AI58" s="226">
        <f t="shared" ref="AI58:AM58" si="25">AH58+1</f>
        <v>46259</v>
      </c>
      <c r="AJ58" s="226">
        <f t="shared" si="25"/>
        <v>46260</v>
      </c>
      <c r="AK58" s="226">
        <f t="shared" si="25"/>
        <v>46261</v>
      </c>
      <c r="AL58" s="226">
        <f t="shared" si="25"/>
        <v>46262</v>
      </c>
      <c r="AM58" s="225">
        <f t="shared" si="25"/>
        <v>46263</v>
      </c>
      <c r="AN58" s="222"/>
      <c r="AO58" s="223">
        <f>AU56+1</f>
        <v>46292</v>
      </c>
      <c r="AP58" s="226">
        <f>AO58+1</f>
        <v>46293</v>
      </c>
      <c r="AQ58" s="226">
        <f t="shared" ref="AQ58:AU58" si="26">AP58+1</f>
        <v>46294</v>
      </c>
      <c r="AR58" s="226">
        <f t="shared" si="26"/>
        <v>46295</v>
      </c>
      <c r="AS58" s="226">
        <f t="shared" si="26"/>
        <v>46296</v>
      </c>
      <c r="AT58" s="226">
        <f t="shared" si="26"/>
        <v>46297</v>
      </c>
      <c r="AU58" s="225">
        <f t="shared" si="26"/>
        <v>46298</v>
      </c>
    </row>
    <row r="59" spans="1:47" ht="15" customHeight="1" thickBot="1">
      <c r="A59" s="227" t="s">
        <v>84</v>
      </c>
      <c r="B59" s="228" t="s">
        <v>83</v>
      </c>
      <c r="C59" s="228" t="s">
        <v>83</v>
      </c>
      <c r="D59" s="228" t="s">
        <v>83</v>
      </c>
      <c r="E59" s="228" t="s">
        <v>83</v>
      </c>
      <c r="F59" s="228"/>
      <c r="G59" s="229"/>
      <c r="H59" s="222"/>
      <c r="I59" s="227" t="s">
        <v>84</v>
      </c>
      <c r="J59" s="228" t="s">
        <v>100</v>
      </c>
      <c r="K59" s="228" t="s">
        <v>100</v>
      </c>
      <c r="L59" s="228" t="s">
        <v>100</v>
      </c>
      <c r="M59" s="228" t="s">
        <v>100</v>
      </c>
      <c r="N59" s="228" t="s">
        <v>100</v>
      </c>
      <c r="O59" s="229" t="s">
        <v>84</v>
      </c>
      <c r="P59" s="222"/>
      <c r="Q59" s="230" t="s">
        <v>84</v>
      </c>
      <c r="R59" s="231" t="s">
        <v>100</v>
      </c>
      <c r="S59" s="231" t="s">
        <v>100</v>
      </c>
      <c r="T59" s="231" t="s">
        <v>100</v>
      </c>
      <c r="U59" s="231" t="s">
        <v>100</v>
      </c>
      <c r="V59" s="231" t="s">
        <v>100</v>
      </c>
      <c r="W59" s="232"/>
      <c r="X59" s="222"/>
      <c r="Y59" s="227" t="s">
        <v>84</v>
      </c>
      <c r="Z59" s="228" t="s">
        <v>83</v>
      </c>
      <c r="AA59" s="228" t="s">
        <v>83</v>
      </c>
      <c r="AB59" s="228" t="s">
        <v>83</v>
      </c>
      <c r="AC59" s="228" t="s">
        <v>83</v>
      </c>
      <c r="AD59" s="228" t="s">
        <v>83</v>
      </c>
      <c r="AE59" s="229"/>
      <c r="AF59" s="222"/>
      <c r="AG59" s="227" t="s">
        <v>84</v>
      </c>
      <c r="AH59" s="228" t="s">
        <v>100</v>
      </c>
      <c r="AI59" s="228" t="s">
        <v>100</v>
      </c>
      <c r="AJ59" s="228" t="s">
        <v>100</v>
      </c>
      <c r="AK59" s="228" t="s">
        <v>100</v>
      </c>
      <c r="AL59" s="228" t="s">
        <v>100</v>
      </c>
      <c r="AM59" s="229" t="s">
        <v>84</v>
      </c>
      <c r="AN59" s="222"/>
      <c r="AO59" s="230" t="s">
        <v>84</v>
      </c>
      <c r="AP59" s="233" t="s">
        <v>83</v>
      </c>
      <c r="AQ59" s="233" t="s">
        <v>83</v>
      </c>
      <c r="AR59" s="233" t="s">
        <v>83</v>
      </c>
      <c r="AS59" s="233"/>
      <c r="AT59" s="233"/>
      <c r="AU59" s="232"/>
    </row>
    <row r="60" spans="1:47" ht="15" customHeight="1">
      <c r="A60" s="223">
        <f>G58+1</f>
        <v>46145</v>
      </c>
      <c r="B60" s="226">
        <f>A60+1</f>
        <v>46146</v>
      </c>
      <c r="C60" s="226">
        <f t="shared" si="6"/>
        <v>46147</v>
      </c>
      <c r="D60" s="226">
        <f t="shared" si="6"/>
        <v>46148</v>
      </c>
      <c r="E60" s="226">
        <f t="shared" si="6"/>
        <v>46149</v>
      </c>
      <c r="F60" s="226">
        <f t="shared" si="6"/>
        <v>46150</v>
      </c>
      <c r="G60" s="225">
        <f t="shared" si="6"/>
        <v>46151</v>
      </c>
      <c r="H60" s="222"/>
      <c r="I60" s="239">
        <f>O58+1</f>
        <v>46173</v>
      </c>
      <c r="J60" s="240">
        <f>I60+1</f>
        <v>46174</v>
      </c>
      <c r="K60" s="240">
        <f t="shared" ref="K60" si="27">J60+1</f>
        <v>46175</v>
      </c>
      <c r="L60" s="240">
        <f t="shared" ref="L60" si="28">K60+1</f>
        <v>46176</v>
      </c>
      <c r="M60" s="240">
        <f t="shared" ref="M60" si="29">L60+1</f>
        <v>46177</v>
      </c>
      <c r="N60" s="240">
        <f t="shared" ref="N60" si="30">M60+1</f>
        <v>46178</v>
      </c>
      <c r="O60" s="241">
        <f t="shared" ref="O60" si="31">N60+1</f>
        <v>46179</v>
      </c>
      <c r="P60" s="222"/>
      <c r="Q60" s="222"/>
      <c r="R60" s="222"/>
      <c r="S60" s="222"/>
      <c r="T60" s="222"/>
      <c r="U60" s="222"/>
      <c r="V60" s="222"/>
      <c r="W60" s="222"/>
      <c r="X60" s="222"/>
      <c r="Y60" s="223">
        <f>AE58+1</f>
        <v>46236</v>
      </c>
      <c r="Z60" s="226">
        <f>Y60+1</f>
        <v>46237</v>
      </c>
      <c r="AA60" s="226">
        <f t="shared" ref="AA60:AE60" si="32">Z60+1</f>
        <v>46238</v>
      </c>
      <c r="AB60" s="226">
        <f t="shared" si="32"/>
        <v>46239</v>
      </c>
      <c r="AC60" s="226">
        <f t="shared" si="32"/>
        <v>46240</v>
      </c>
      <c r="AD60" s="226">
        <f t="shared" si="32"/>
        <v>46241</v>
      </c>
      <c r="AE60" s="225">
        <f t="shared" si="32"/>
        <v>46242</v>
      </c>
      <c r="AF60" s="222"/>
      <c r="AG60" s="239">
        <f>AM58+1</f>
        <v>46264</v>
      </c>
      <c r="AH60" s="240">
        <f>AG60+1</f>
        <v>46265</v>
      </c>
      <c r="AI60" s="240">
        <f t="shared" ref="AI60" si="33">AH60+1</f>
        <v>46266</v>
      </c>
      <c r="AJ60" s="240">
        <f t="shared" ref="AJ60" si="34">AI60+1</f>
        <v>46267</v>
      </c>
      <c r="AK60" s="240">
        <f t="shared" ref="AK60" si="35">AJ60+1</f>
        <v>46268</v>
      </c>
      <c r="AL60" s="240">
        <f t="shared" ref="AL60" si="36">AK60+1</f>
        <v>46269</v>
      </c>
      <c r="AM60" s="241">
        <f t="shared" ref="AM60" si="37">AL60+1</f>
        <v>46270</v>
      </c>
      <c r="AN60" s="222"/>
      <c r="AO60" s="222"/>
      <c r="AP60" s="222"/>
      <c r="AQ60" s="222"/>
      <c r="AR60" s="222"/>
      <c r="AS60" s="222"/>
      <c r="AT60" s="222"/>
      <c r="AU60" s="222"/>
    </row>
    <row r="61" spans="1:47" ht="15" customHeight="1" thickBot="1">
      <c r="A61" s="230"/>
      <c r="B61" s="231"/>
      <c r="C61" s="233"/>
      <c r="D61" s="233"/>
      <c r="E61" s="233"/>
      <c r="F61" s="233"/>
      <c r="G61" s="232"/>
      <c r="H61" s="222"/>
      <c r="I61" s="242" t="s">
        <v>84</v>
      </c>
      <c r="J61" s="243"/>
      <c r="K61" s="237"/>
      <c r="L61" s="237"/>
      <c r="M61" s="237"/>
      <c r="N61" s="237"/>
      <c r="O61" s="238"/>
      <c r="P61" s="222"/>
      <c r="Q61" s="222"/>
      <c r="R61" s="222"/>
      <c r="S61" s="222"/>
      <c r="T61" s="222"/>
      <c r="U61" s="222"/>
      <c r="V61" s="222"/>
      <c r="W61" s="222"/>
      <c r="X61" s="222"/>
      <c r="Y61" s="230"/>
      <c r="Z61" s="231"/>
      <c r="AA61" s="233"/>
      <c r="AB61" s="233"/>
      <c r="AC61" s="233"/>
      <c r="AD61" s="233"/>
      <c r="AE61" s="232"/>
      <c r="AF61" s="222"/>
      <c r="AG61" s="242" t="s">
        <v>84</v>
      </c>
      <c r="AH61" s="231" t="s">
        <v>83</v>
      </c>
      <c r="AI61" s="237"/>
      <c r="AJ61" s="237"/>
      <c r="AK61" s="237"/>
      <c r="AL61" s="237"/>
      <c r="AM61" s="238"/>
      <c r="AN61" s="222"/>
      <c r="AO61" s="222"/>
      <c r="AP61" s="222"/>
      <c r="AQ61" s="222"/>
      <c r="AR61" s="222"/>
      <c r="AS61" s="222"/>
      <c r="AT61" s="222"/>
      <c r="AU61" s="222"/>
    </row>
    <row r="62" spans="1:47" ht="15" customHeight="1">
      <c r="A62" s="222"/>
      <c r="B62" s="222"/>
      <c r="C62" s="222"/>
      <c r="D62" s="222"/>
      <c r="E62" s="234" t="s">
        <v>85</v>
      </c>
      <c r="F62" s="235" t="s">
        <v>83</v>
      </c>
      <c r="G62" s="235">
        <f>COUNTIF(A50:G61,F62)</f>
        <v>22</v>
      </c>
      <c r="H62" s="222"/>
      <c r="I62" s="222"/>
      <c r="J62" s="222"/>
      <c r="K62" s="222"/>
      <c r="L62" s="222"/>
      <c r="M62" s="234" t="s">
        <v>85</v>
      </c>
      <c r="N62" s="235" t="s">
        <v>83</v>
      </c>
      <c r="O62" s="235">
        <f>COUNTIF(I50:O61,N62)</f>
        <v>25</v>
      </c>
      <c r="P62" s="222"/>
      <c r="Q62" s="222"/>
      <c r="R62" s="222"/>
      <c r="S62" s="222"/>
      <c r="T62" s="222"/>
      <c r="U62" s="234" t="s">
        <v>85</v>
      </c>
      <c r="V62" s="235" t="s">
        <v>83</v>
      </c>
      <c r="W62" s="235">
        <f>COUNTIF(Q50:W61,V62)</f>
        <v>25</v>
      </c>
      <c r="X62" s="222"/>
      <c r="Y62" s="222"/>
      <c r="Z62" s="222"/>
      <c r="AA62" s="222"/>
      <c r="AB62" s="222"/>
      <c r="AC62" s="234" t="s">
        <v>85</v>
      </c>
      <c r="AD62" s="235" t="s">
        <v>83</v>
      </c>
      <c r="AE62" s="235">
        <f>COUNTIF(Y50:AE61,AD62)</f>
        <v>21</v>
      </c>
      <c r="AF62" s="222"/>
      <c r="AG62" s="222"/>
      <c r="AH62" s="222"/>
      <c r="AI62" s="222"/>
      <c r="AJ62" s="222"/>
      <c r="AK62" s="234" t="s">
        <v>85</v>
      </c>
      <c r="AL62" s="235" t="s">
        <v>83</v>
      </c>
      <c r="AM62" s="235">
        <f>COUNTIF(AG50:AM61,AL62)</f>
        <v>21</v>
      </c>
      <c r="AN62" s="222"/>
      <c r="AO62" s="222"/>
      <c r="AP62" s="222"/>
      <c r="AQ62" s="222"/>
      <c r="AR62" s="222"/>
      <c r="AS62" s="234" t="s">
        <v>85</v>
      </c>
      <c r="AT62" s="235" t="s">
        <v>83</v>
      </c>
      <c r="AU62" s="235">
        <f>COUNTIF(AO50:AU61,AT62)</f>
        <v>22</v>
      </c>
    </row>
    <row r="63" spans="1:47" ht="15" customHeight="1">
      <c r="A63" s="222"/>
      <c r="B63" s="222"/>
      <c r="C63" s="222"/>
      <c r="D63" s="222"/>
      <c r="E63" s="234" t="s">
        <v>86</v>
      </c>
      <c r="F63" s="235" t="s">
        <v>84</v>
      </c>
      <c r="G63" s="235">
        <f>COUNTIF(A50:G61,F63)</f>
        <v>8</v>
      </c>
      <c r="H63" s="222"/>
      <c r="I63" s="222"/>
      <c r="J63" s="222"/>
      <c r="K63" s="222"/>
      <c r="L63" s="222"/>
      <c r="M63" s="234" t="s">
        <v>86</v>
      </c>
      <c r="N63" s="235" t="s">
        <v>84</v>
      </c>
      <c r="O63" s="235">
        <f>COUNTIF(I50:O61,N63)</f>
        <v>10</v>
      </c>
      <c r="P63" s="222"/>
      <c r="Q63" s="222"/>
      <c r="R63" s="222"/>
      <c r="S63" s="222"/>
      <c r="T63" s="222"/>
      <c r="U63" s="234" t="s">
        <v>86</v>
      </c>
      <c r="V63" s="235" t="s">
        <v>84</v>
      </c>
      <c r="W63" s="235">
        <f>COUNTIF(Q50:W61,V63)</f>
        <v>8</v>
      </c>
      <c r="X63" s="222"/>
      <c r="Y63" s="222"/>
      <c r="Z63" s="222"/>
      <c r="AA63" s="222"/>
      <c r="AB63" s="222"/>
      <c r="AC63" s="234" t="s">
        <v>86</v>
      </c>
      <c r="AD63" s="235" t="s">
        <v>84</v>
      </c>
      <c r="AE63" s="235">
        <f>COUNTIF(Y50:AE61,AD63)</f>
        <v>10</v>
      </c>
      <c r="AF63" s="222"/>
      <c r="AG63" s="222"/>
      <c r="AH63" s="222"/>
      <c r="AI63" s="222"/>
      <c r="AJ63" s="222"/>
      <c r="AK63" s="234" t="s">
        <v>86</v>
      </c>
      <c r="AL63" s="235" t="s">
        <v>84</v>
      </c>
      <c r="AM63" s="235">
        <f>COUNTIF(AG50:AM61,AL63)</f>
        <v>10</v>
      </c>
      <c r="AN63" s="222"/>
      <c r="AO63" s="222"/>
      <c r="AP63" s="222"/>
      <c r="AQ63" s="222"/>
      <c r="AR63" s="222"/>
      <c r="AS63" s="234" t="s">
        <v>86</v>
      </c>
      <c r="AT63" s="235" t="s">
        <v>84</v>
      </c>
      <c r="AU63" s="235">
        <f>COUNTIF(AO50:AU61,AT63)</f>
        <v>8</v>
      </c>
    </row>
    <row r="64" spans="1:47" ht="15" customHeight="1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</row>
    <row r="65" spans="1:47" ht="15" customHeight="1" thickBot="1">
      <c r="A65" s="324">
        <f>EOMONTH(AO48,0)+1</f>
        <v>46296</v>
      </c>
      <c r="B65" s="324"/>
      <c r="C65" s="324"/>
      <c r="D65" s="324"/>
      <c r="E65" s="324"/>
      <c r="F65" s="324"/>
      <c r="G65" s="324"/>
      <c r="H65" s="222"/>
      <c r="I65" s="324">
        <f>EOMONTH(A65,0)+1</f>
        <v>46327</v>
      </c>
      <c r="J65" s="324"/>
      <c r="K65" s="324"/>
      <c r="L65" s="324"/>
      <c r="M65" s="324"/>
      <c r="N65" s="324"/>
      <c r="O65" s="324"/>
      <c r="P65" s="222"/>
      <c r="Q65" s="324">
        <f>EOMONTH(I65,0)+1</f>
        <v>46357</v>
      </c>
      <c r="R65" s="324"/>
      <c r="S65" s="324"/>
      <c r="T65" s="324"/>
      <c r="U65" s="324"/>
      <c r="V65" s="324"/>
      <c r="W65" s="324"/>
      <c r="X65" s="222"/>
      <c r="Y65" s="324">
        <f>EOMONTH(Q65,0)+1</f>
        <v>46388</v>
      </c>
      <c r="Z65" s="324"/>
      <c r="AA65" s="324"/>
      <c r="AB65" s="324"/>
      <c r="AC65" s="324"/>
      <c r="AD65" s="324"/>
      <c r="AE65" s="324"/>
      <c r="AF65" s="222"/>
      <c r="AG65" s="324">
        <f>EOMONTH(Y65,0)+1</f>
        <v>46419</v>
      </c>
      <c r="AH65" s="324"/>
      <c r="AI65" s="324"/>
      <c r="AJ65" s="324"/>
      <c r="AK65" s="324"/>
      <c r="AL65" s="324"/>
      <c r="AM65" s="324"/>
      <c r="AN65" s="222"/>
      <c r="AO65" s="324">
        <f>EOMONTH(AG65,0)+1</f>
        <v>46447</v>
      </c>
      <c r="AP65" s="324"/>
      <c r="AQ65" s="324"/>
      <c r="AR65" s="324"/>
      <c r="AS65" s="324"/>
      <c r="AT65" s="324"/>
      <c r="AU65" s="324"/>
    </row>
    <row r="66" spans="1:47" ht="15" customHeight="1">
      <c r="A66" s="219" t="s">
        <v>76</v>
      </c>
      <c r="B66" s="220" t="s">
        <v>77</v>
      </c>
      <c r="C66" s="220" t="s">
        <v>78</v>
      </c>
      <c r="D66" s="220" t="s">
        <v>79</v>
      </c>
      <c r="E66" s="220" t="s">
        <v>80</v>
      </c>
      <c r="F66" s="220" t="s">
        <v>81</v>
      </c>
      <c r="G66" s="221" t="s">
        <v>82</v>
      </c>
      <c r="H66" s="222"/>
      <c r="I66" s="219" t="s">
        <v>76</v>
      </c>
      <c r="J66" s="220" t="s">
        <v>77</v>
      </c>
      <c r="K66" s="220" t="s">
        <v>78</v>
      </c>
      <c r="L66" s="220" t="s">
        <v>79</v>
      </c>
      <c r="M66" s="220" t="s">
        <v>80</v>
      </c>
      <c r="N66" s="220" t="s">
        <v>81</v>
      </c>
      <c r="O66" s="221" t="s">
        <v>82</v>
      </c>
      <c r="P66" s="222"/>
      <c r="Q66" s="219" t="s">
        <v>76</v>
      </c>
      <c r="R66" s="220" t="s">
        <v>77</v>
      </c>
      <c r="S66" s="220" t="s">
        <v>78</v>
      </c>
      <c r="T66" s="220" t="s">
        <v>79</v>
      </c>
      <c r="U66" s="220" t="s">
        <v>80</v>
      </c>
      <c r="V66" s="220" t="s">
        <v>81</v>
      </c>
      <c r="W66" s="221" t="s">
        <v>82</v>
      </c>
      <c r="X66" s="222"/>
      <c r="Y66" s="219" t="s">
        <v>76</v>
      </c>
      <c r="Z66" s="220" t="s">
        <v>77</v>
      </c>
      <c r="AA66" s="220" t="s">
        <v>78</v>
      </c>
      <c r="AB66" s="220" t="s">
        <v>79</v>
      </c>
      <c r="AC66" s="220" t="s">
        <v>80</v>
      </c>
      <c r="AD66" s="220" t="s">
        <v>81</v>
      </c>
      <c r="AE66" s="221" t="s">
        <v>82</v>
      </c>
      <c r="AF66" s="236"/>
      <c r="AG66" s="219" t="s">
        <v>76</v>
      </c>
      <c r="AH66" s="220" t="s">
        <v>77</v>
      </c>
      <c r="AI66" s="220" t="s">
        <v>78</v>
      </c>
      <c r="AJ66" s="220" t="s">
        <v>79</v>
      </c>
      <c r="AK66" s="220" t="s">
        <v>80</v>
      </c>
      <c r="AL66" s="220" t="s">
        <v>81</v>
      </c>
      <c r="AM66" s="221" t="s">
        <v>82</v>
      </c>
      <c r="AN66" s="222"/>
      <c r="AO66" s="219" t="s">
        <v>76</v>
      </c>
      <c r="AP66" s="220" t="s">
        <v>77</v>
      </c>
      <c r="AQ66" s="220" t="s">
        <v>78</v>
      </c>
      <c r="AR66" s="220" t="s">
        <v>79</v>
      </c>
      <c r="AS66" s="220" t="s">
        <v>80</v>
      </c>
      <c r="AT66" s="220" t="s">
        <v>81</v>
      </c>
      <c r="AU66" s="221" t="s">
        <v>82</v>
      </c>
    </row>
    <row r="67" spans="1:47" ht="15" customHeight="1">
      <c r="A67" s="223">
        <f>A65-WEEKDAY(A65)+1</f>
        <v>46292</v>
      </c>
      <c r="B67" s="224">
        <f>A67+1</f>
        <v>46293</v>
      </c>
      <c r="C67" s="224">
        <f t="shared" ref="C67:G67" si="38">B67+1</f>
        <v>46294</v>
      </c>
      <c r="D67" s="224">
        <f t="shared" si="38"/>
        <v>46295</v>
      </c>
      <c r="E67" s="224">
        <f t="shared" si="38"/>
        <v>46296</v>
      </c>
      <c r="F67" s="224">
        <f t="shared" si="38"/>
        <v>46297</v>
      </c>
      <c r="G67" s="225">
        <f t="shared" si="38"/>
        <v>46298</v>
      </c>
      <c r="H67" s="222"/>
      <c r="I67" s="223">
        <f>I65-WEEKDAY(I65)+1</f>
        <v>46327</v>
      </c>
      <c r="J67" s="224">
        <f>I67+1</f>
        <v>46328</v>
      </c>
      <c r="K67" s="224">
        <f t="shared" ref="K67:O67" si="39">J67+1</f>
        <v>46329</v>
      </c>
      <c r="L67" s="224">
        <f t="shared" si="39"/>
        <v>46330</v>
      </c>
      <c r="M67" s="224">
        <f t="shared" si="39"/>
        <v>46331</v>
      </c>
      <c r="N67" s="224">
        <f t="shared" si="39"/>
        <v>46332</v>
      </c>
      <c r="O67" s="225">
        <f t="shared" si="39"/>
        <v>46333</v>
      </c>
      <c r="P67" s="222"/>
      <c r="Q67" s="223">
        <f>Q65-WEEKDAY(Q65)+1</f>
        <v>46355</v>
      </c>
      <c r="R67" s="224">
        <f>Q67+1</f>
        <v>46356</v>
      </c>
      <c r="S67" s="224">
        <f t="shared" ref="S67:W67" si="40">R67+1</f>
        <v>46357</v>
      </c>
      <c r="T67" s="224">
        <f t="shared" si="40"/>
        <v>46358</v>
      </c>
      <c r="U67" s="224">
        <f t="shared" si="40"/>
        <v>46359</v>
      </c>
      <c r="V67" s="224">
        <f t="shared" si="40"/>
        <v>46360</v>
      </c>
      <c r="W67" s="225">
        <f t="shared" si="40"/>
        <v>46361</v>
      </c>
      <c r="X67" s="222"/>
      <c r="Y67" s="223">
        <f>Y65-WEEKDAY(Y65)+1</f>
        <v>46383</v>
      </c>
      <c r="Z67" s="224">
        <f>Y67+1</f>
        <v>46384</v>
      </c>
      <c r="AA67" s="224">
        <f t="shared" ref="AA67:AE67" si="41">Z67+1</f>
        <v>46385</v>
      </c>
      <c r="AB67" s="224">
        <f t="shared" si="41"/>
        <v>46386</v>
      </c>
      <c r="AC67" s="224">
        <f t="shared" si="41"/>
        <v>46387</v>
      </c>
      <c r="AD67" s="224">
        <f t="shared" si="41"/>
        <v>46388</v>
      </c>
      <c r="AE67" s="225">
        <f t="shared" si="41"/>
        <v>46389</v>
      </c>
      <c r="AF67" s="236"/>
      <c r="AG67" s="223">
        <f>AG65-WEEKDAY(AG65)+1</f>
        <v>46418</v>
      </c>
      <c r="AH67" s="224">
        <f>AG67+1</f>
        <v>46419</v>
      </c>
      <c r="AI67" s="224">
        <f t="shared" ref="AI67:AM67" si="42">AH67+1</f>
        <v>46420</v>
      </c>
      <c r="AJ67" s="224">
        <f t="shared" si="42"/>
        <v>46421</v>
      </c>
      <c r="AK67" s="224">
        <f t="shared" si="42"/>
        <v>46422</v>
      </c>
      <c r="AL67" s="224">
        <f t="shared" si="42"/>
        <v>46423</v>
      </c>
      <c r="AM67" s="225">
        <f t="shared" si="42"/>
        <v>46424</v>
      </c>
      <c r="AN67" s="222"/>
      <c r="AO67" s="223">
        <f>AO65-WEEKDAY(AO65)+1</f>
        <v>46446</v>
      </c>
      <c r="AP67" s="224">
        <f>AO67+1</f>
        <v>46447</v>
      </c>
      <c r="AQ67" s="224">
        <f t="shared" ref="AQ67:AU67" si="43">AP67+1</f>
        <v>46448</v>
      </c>
      <c r="AR67" s="224">
        <f t="shared" si="43"/>
        <v>46449</v>
      </c>
      <c r="AS67" s="224">
        <f t="shared" si="43"/>
        <v>46450</v>
      </c>
      <c r="AT67" s="224">
        <f t="shared" si="43"/>
        <v>46451</v>
      </c>
      <c r="AU67" s="225">
        <f t="shared" si="43"/>
        <v>46452</v>
      </c>
    </row>
    <row r="68" spans="1:47" ht="15" customHeight="1">
      <c r="A68" s="229"/>
      <c r="B68" s="228"/>
      <c r="C68" s="228"/>
      <c r="D68" s="228"/>
      <c r="E68" s="228" t="s">
        <v>83</v>
      </c>
      <c r="F68" s="228" t="s">
        <v>83</v>
      </c>
      <c r="G68" s="229" t="s">
        <v>84</v>
      </c>
      <c r="H68" s="222"/>
      <c r="I68" s="229" t="s">
        <v>84</v>
      </c>
      <c r="J68" s="228" t="s">
        <v>83</v>
      </c>
      <c r="K68" s="228" t="s">
        <v>83</v>
      </c>
      <c r="L68" s="228" t="s">
        <v>83</v>
      </c>
      <c r="M68" s="228" t="s">
        <v>83</v>
      </c>
      <c r="N68" s="228" t="s">
        <v>83</v>
      </c>
      <c r="O68" s="229" t="s">
        <v>84</v>
      </c>
      <c r="P68" s="222"/>
      <c r="Q68" s="227"/>
      <c r="R68" s="228"/>
      <c r="S68" s="228" t="s">
        <v>83</v>
      </c>
      <c r="T68" s="228" t="s">
        <v>83</v>
      </c>
      <c r="U68" s="228" t="s">
        <v>83</v>
      </c>
      <c r="V68" s="228" t="s">
        <v>83</v>
      </c>
      <c r="W68" s="229" t="s">
        <v>84</v>
      </c>
      <c r="X68" s="222"/>
      <c r="Y68" s="227"/>
      <c r="Z68" s="228" t="s">
        <v>83</v>
      </c>
      <c r="AA68" s="228" t="s">
        <v>83</v>
      </c>
      <c r="AB68" s="228" t="s">
        <v>83</v>
      </c>
      <c r="AC68" s="228" t="s">
        <v>83</v>
      </c>
      <c r="AD68" s="228" t="s">
        <v>83</v>
      </c>
      <c r="AE68" s="229" t="s">
        <v>84</v>
      </c>
      <c r="AF68" s="236"/>
      <c r="AG68" s="227"/>
      <c r="AH68" s="228" t="s">
        <v>83</v>
      </c>
      <c r="AI68" s="228" t="s">
        <v>83</v>
      </c>
      <c r="AJ68" s="228" t="s">
        <v>83</v>
      </c>
      <c r="AK68" s="228" t="s">
        <v>83</v>
      </c>
      <c r="AL68" s="228" t="s">
        <v>83</v>
      </c>
      <c r="AM68" s="229" t="s">
        <v>84</v>
      </c>
      <c r="AN68" s="222"/>
      <c r="AO68" s="227"/>
      <c r="AP68" s="228" t="s">
        <v>83</v>
      </c>
      <c r="AQ68" s="228" t="s">
        <v>83</v>
      </c>
      <c r="AR68" s="228" t="s">
        <v>83</v>
      </c>
      <c r="AS68" s="228" t="s">
        <v>83</v>
      </c>
      <c r="AT68" s="228" t="s">
        <v>83</v>
      </c>
      <c r="AU68" s="229" t="s">
        <v>84</v>
      </c>
    </row>
    <row r="69" spans="1:47" ht="15" customHeight="1">
      <c r="A69" s="223">
        <f>G67+1</f>
        <v>46299</v>
      </c>
      <c r="B69" s="226">
        <f>A69+1</f>
        <v>46300</v>
      </c>
      <c r="C69" s="226">
        <f t="shared" ref="C69:G69" si="44">B69+1</f>
        <v>46301</v>
      </c>
      <c r="D69" s="226">
        <f t="shared" si="44"/>
        <v>46302</v>
      </c>
      <c r="E69" s="226">
        <f t="shared" si="44"/>
        <v>46303</v>
      </c>
      <c r="F69" s="226">
        <f t="shared" si="44"/>
        <v>46304</v>
      </c>
      <c r="G69" s="225">
        <f t="shared" si="44"/>
        <v>46305</v>
      </c>
      <c r="H69" s="222"/>
      <c r="I69" s="223">
        <f>O67+1</f>
        <v>46334</v>
      </c>
      <c r="J69" s="226">
        <f>I69+1</f>
        <v>46335</v>
      </c>
      <c r="K69" s="226">
        <f t="shared" ref="K69:O69" si="45">J69+1</f>
        <v>46336</v>
      </c>
      <c r="L69" s="226">
        <f t="shared" si="45"/>
        <v>46337</v>
      </c>
      <c r="M69" s="226">
        <f t="shared" si="45"/>
        <v>46338</v>
      </c>
      <c r="N69" s="226">
        <f t="shared" si="45"/>
        <v>46339</v>
      </c>
      <c r="O69" s="225">
        <f t="shared" si="45"/>
        <v>46340</v>
      </c>
      <c r="P69" s="222"/>
      <c r="Q69" s="223">
        <f>W67+1</f>
        <v>46362</v>
      </c>
      <c r="R69" s="226">
        <f>Q69+1</f>
        <v>46363</v>
      </c>
      <c r="S69" s="226">
        <f t="shared" ref="S69:W69" si="46">R69+1</f>
        <v>46364</v>
      </c>
      <c r="T69" s="226">
        <f t="shared" si="46"/>
        <v>46365</v>
      </c>
      <c r="U69" s="226">
        <f t="shared" si="46"/>
        <v>46366</v>
      </c>
      <c r="V69" s="226">
        <f t="shared" si="46"/>
        <v>46367</v>
      </c>
      <c r="W69" s="225">
        <f t="shared" si="46"/>
        <v>46368</v>
      </c>
      <c r="X69" s="222"/>
      <c r="Y69" s="223">
        <f>AE67+1</f>
        <v>46390</v>
      </c>
      <c r="Z69" s="226">
        <f>Y69+1</f>
        <v>46391</v>
      </c>
      <c r="AA69" s="226">
        <f t="shared" ref="AA69:AE69" si="47">Z69+1</f>
        <v>46392</v>
      </c>
      <c r="AB69" s="226">
        <f t="shared" si="47"/>
        <v>46393</v>
      </c>
      <c r="AC69" s="226">
        <f t="shared" si="47"/>
        <v>46394</v>
      </c>
      <c r="AD69" s="226">
        <f t="shared" si="47"/>
        <v>46395</v>
      </c>
      <c r="AE69" s="225">
        <f t="shared" si="47"/>
        <v>46396</v>
      </c>
      <c r="AF69" s="236"/>
      <c r="AG69" s="223">
        <f>AM67+1</f>
        <v>46425</v>
      </c>
      <c r="AH69" s="226">
        <f>AG69+1</f>
        <v>46426</v>
      </c>
      <c r="AI69" s="226">
        <f t="shared" ref="AI69:AM69" si="48">AH69+1</f>
        <v>46427</v>
      </c>
      <c r="AJ69" s="226">
        <f t="shared" si="48"/>
        <v>46428</v>
      </c>
      <c r="AK69" s="226">
        <f t="shared" si="48"/>
        <v>46429</v>
      </c>
      <c r="AL69" s="226">
        <f t="shared" si="48"/>
        <v>46430</v>
      </c>
      <c r="AM69" s="225">
        <f t="shared" si="48"/>
        <v>46431</v>
      </c>
      <c r="AN69" s="236"/>
      <c r="AO69" s="223">
        <f>AU67+1</f>
        <v>46453</v>
      </c>
      <c r="AP69" s="226">
        <f>AO69+1</f>
        <v>46454</v>
      </c>
      <c r="AQ69" s="226">
        <f t="shared" ref="AQ69:AU69" si="49">AP69+1</f>
        <v>46455</v>
      </c>
      <c r="AR69" s="226">
        <f t="shared" si="49"/>
        <v>46456</v>
      </c>
      <c r="AS69" s="226">
        <f t="shared" si="49"/>
        <v>46457</v>
      </c>
      <c r="AT69" s="226">
        <f t="shared" si="49"/>
        <v>46458</v>
      </c>
      <c r="AU69" s="225">
        <f t="shared" si="49"/>
        <v>46459</v>
      </c>
    </row>
    <row r="70" spans="1:47" ht="15" customHeight="1">
      <c r="A70" s="227" t="s">
        <v>84</v>
      </c>
      <c r="B70" s="228" t="s">
        <v>83</v>
      </c>
      <c r="C70" s="228" t="s">
        <v>83</v>
      </c>
      <c r="D70" s="228" t="s">
        <v>83</v>
      </c>
      <c r="E70" s="228" t="s">
        <v>83</v>
      </c>
      <c r="F70" s="228" t="s">
        <v>83</v>
      </c>
      <c r="G70" s="229" t="s">
        <v>84</v>
      </c>
      <c r="H70" s="222"/>
      <c r="I70" s="227" t="s">
        <v>84</v>
      </c>
      <c r="J70" s="228" t="s">
        <v>83</v>
      </c>
      <c r="K70" s="228" t="s">
        <v>83</v>
      </c>
      <c r="L70" s="228" t="s">
        <v>83</v>
      </c>
      <c r="M70" s="228" t="s">
        <v>83</v>
      </c>
      <c r="N70" s="228" t="s">
        <v>83</v>
      </c>
      <c r="O70" s="229" t="s">
        <v>84</v>
      </c>
      <c r="P70" s="222"/>
      <c r="Q70" s="227" t="s">
        <v>84</v>
      </c>
      <c r="R70" s="228" t="s">
        <v>83</v>
      </c>
      <c r="S70" s="228" t="s">
        <v>83</v>
      </c>
      <c r="T70" s="228" t="s">
        <v>83</v>
      </c>
      <c r="U70" s="228" t="s">
        <v>83</v>
      </c>
      <c r="V70" s="228" t="s">
        <v>83</v>
      </c>
      <c r="W70" s="229" t="s">
        <v>84</v>
      </c>
      <c r="X70" s="222"/>
      <c r="Y70" s="227" t="s">
        <v>84</v>
      </c>
      <c r="Z70" s="228" t="s">
        <v>83</v>
      </c>
      <c r="AA70" s="228" t="s">
        <v>83</v>
      </c>
      <c r="AB70" s="228" t="s">
        <v>83</v>
      </c>
      <c r="AC70" s="228" t="s">
        <v>83</v>
      </c>
      <c r="AD70" s="228" t="s">
        <v>83</v>
      </c>
      <c r="AE70" s="229" t="s">
        <v>84</v>
      </c>
      <c r="AF70" s="236"/>
      <c r="AG70" s="227" t="s">
        <v>84</v>
      </c>
      <c r="AH70" s="228" t="s">
        <v>83</v>
      </c>
      <c r="AI70" s="228" t="s">
        <v>83</v>
      </c>
      <c r="AJ70" s="228" t="s">
        <v>83</v>
      </c>
      <c r="AK70" s="228" t="s">
        <v>83</v>
      </c>
      <c r="AL70" s="228" t="s">
        <v>83</v>
      </c>
      <c r="AM70" s="229" t="s">
        <v>84</v>
      </c>
      <c r="AN70" s="222"/>
      <c r="AO70" s="227" t="s">
        <v>84</v>
      </c>
      <c r="AP70" s="228" t="s">
        <v>83</v>
      </c>
      <c r="AQ70" s="228" t="s">
        <v>83</v>
      </c>
      <c r="AR70" s="228" t="s">
        <v>83</v>
      </c>
      <c r="AS70" s="228" t="s">
        <v>83</v>
      </c>
      <c r="AT70" s="228" t="s">
        <v>83</v>
      </c>
      <c r="AU70" s="229" t="s">
        <v>84</v>
      </c>
    </row>
    <row r="71" spans="1:47" ht="15" customHeight="1">
      <c r="A71" s="223">
        <f>G69+1</f>
        <v>46306</v>
      </c>
      <c r="B71" s="226">
        <f>A71+1</f>
        <v>46307</v>
      </c>
      <c r="C71" s="226">
        <f t="shared" ref="C71:G71" si="50">B71+1</f>
        <v>46308</v>
      </c>
      <c r="D71" s="226">
        <f t="shared" si="50"/>
        <v>46309</v>
      </c>
      <c r="E71" s="226">
        <f t="shared" si="50"/>
        <v>46310</v>
      </c>
      <c r="F71" s="226">
        <f t="shared" si="50"/>
        <v>46311</v>
      </c>
      <c r="G71" s="225">
        <f t="shared" si="50"/>
        <v>46312</v>
      </c>
      <c r="H71" s="222"/>
      <c r="I71" s="223">
        <f>O69+1</f>
        <v>46341</v>
      </c>
      <c r="J71" s="226">
        <f>I71+1</f>
        <v>46342</v>
      </c>
      <c r="K71" s="226">
        <f t="shared" ref="K71:O71" si="51">J71+1</f>
        <v>46343</v>
      </c>
      <c r="L71" s="226">
        <f t="shared" si="51"/>
        <v>46344</v>
      </c>
      <c r="M71" s="226">
        <f t="shared" si="51"/>
        <v>46345</v>
      </c>
      <c r="N71" s="226">
        <f t="shared" si="51"/>
        <v>46346</v>
      </c>
      <c r="O71" s="225">
        <f t="shared" si="51"/>
        <v>46347</v>
      </c>
      <c r="P71" s="222"/>
      <c r="Q71" s="223">
        <f>W69+1</f>
        <v>46369</v>
      </c>
      <c r="R71" s="226">
        <f>Q71+1</f>
        <v>46370</v>
      </c>
      <c r="S71" s="226">
        <f t="shared" ref="S71:W71" si="52">R71+1</f>
        <v>46371</v>
      </c>
      <c r="T71" s="226">
        <f t="shared" si="52"/>
        <v>46372</v>
      </c>
      <c r="U71" s="226">
        <f t="shared" si="52"/>
        <v>46373</v>
      </c>
      <c r="V71" s="226">
        <f t="shared" si="52"/>
        <v>46374</v>
      </c>
      <c r="W71" s="225">
        <f t="shared" si="52"/>
        <v>46375</v>
      </c>
      <c r="X71" s="222"/>
      <c r="Y71" s="223">
        <f>AE69+1</f>
        <v>46397</v>
      </c>
      <c r="Z71" s="226">
        <f>Y71+1</f>
        <v>46398</v>
      </c>
      <c r="AA71" s="226">
        <f t="shared" ref="AA71:AE71" si="53">Z71+1</f>
        <v>46399</v>
      </c>
      <c r="AB71" s="226">
        <f t="shared" si="53"/>
        <v>46400</v>
      </c>
      <c r="AC71" s="226">
        <f t="shared" si="53"/>
        <v>46401</v>
      </c>
      <c r="AD71" s="226">
        <f t="shared" si="53"/>
        <v>46402</v>
      </c>
      <c r="AE71" s="225">
        <f t="shared" si="53"/>
        <v>46403</v>
      </c>
      <c r="AF71" s="236"/>
      <c r="AG71" s="223">
        <f>AM69+1</f>
        <v>46432</v>
      </c>
      <c r="AH71" s="226">
        <f>AG71+1</f>
        <v>46433</v>
      </c>
      <c r="AI71" s="226">
        <f t="shared" ref="AI71:AM71" si="54">AH71+1</f>
        <v>46434</v>
      </c>
      <c r="AJ71" s="226">
        <f t="shared" si="54"/>
        <v>46435</v>
      </c>
      <c r="AK71" s="226">
        <f t="shared" si="54"/>
        <v>46436</v>
      </c>
      <c r="AL71" s="226">
        <f t="shared" si="54"/>
        <v>46437</v>
      </c>
      <c r="AM71" s="225">
        <f t="shared" si="54"/>
        <v>46438</v>
      </c>
      <c r="AN71" s="222"/>
      <c r="AO71" s="223">
        <f>AU69+1</f>
        <v>46460</v>
      </c>
      <c r="AP71" s="226">
        <f>AO71+1</f>
        <v>46461</v>
      </c>
      <c r="AQ71" s="226">
        <f t="shared" ref="AQ71:AU71" si="55">AP71+1</f>
        <v>46462</v>
      </c>
      <c r="AR71" s="226">
        <f t="shared" si="55"/>
        <v>46463</v>
      </c>
      <c r="AS71" s="226">
        <f t="shared" si="55"/>
        <v>46464</v>
      </c>
      <c r="AT71" s="226">
        <f t="shared" si="55"/>
        <v>46465</v>
      </c>
      <c r="AU71" s="225">
        <f t="shared" si="55"/>
        <v>46466</v>
      </c>
    </row>
    <row r="72" spans="1:47" ht="15" customHeight="1">
      <c r="A72" s="227" t="s">
        <v>84</v>
      </c>
      <c r="B72" s="228" t="s">
        <v>83</v>
      </c>
      <c r="C72" s="228" t="s">
        <v>83</v>
      </c>
      <c r="D72" s="228" t="s">
        <v>83</v>
      </c>
      <c r="E72" s="228" t="s">
        <v>83</v>
      </c>
      <c r="F72" s="228" t="s">
        <v>83</v>
      </c>
      <c r="G72" s="229" t="s">
        <v>84</v>
      </c>
      <c r="H72" s="222"/>
      <c r="I72" s="227" t="s">
        <v>84</v>
      </c>
      <c r="J72" s="228" t="s">
        <v>83</v>
      </c>
      <c r="K72" s="228" t="s">
        <v>83</v>
      </c>
      <c r="L72" s="228" t="s">
        <v>83</v>
      </c>
      <c r="M72" s="228" t="s">
        <v>83</v>
      </c>
      <c r="N72" s="228" t="s">
        <v>83</v>
      </c>
      <c r="O72" s="229" t="s">
        <v>84</v>
      </c>
      <c r="P72" s="222"/>
      <c r="Q72" s="227" t="s">
        <v>84</v>
      </c>
      <c r="R72" s="228" t="s">
        <v>83</v>
      </c>
      <c r="S72" s="228" t="s">
        <v>83</v>
      </c>
      <c r="T72" s="228" t="s">
        <v>83</v>
      </c>
      <c r="U72" s="228" t="s">
        <v>83</v>
      </c>
      <c r="V72" s="228" t="s">
        <v>83</v>
      </c>
      <c r="W72" s="229" t="s">
        <v>84</v>
      </c>
      <c r="X72" s="222"/>
      <c r="Y72" s="227" t="s">
        <v>84</v>
      </c>
      <c r="Z72" s="228" t="s">
        <v>83</v>
      </c>
      <c r="AA72" s="228" t="s">
        <v>83</v>
      </c>
      <c r="AB72" s="228" t="s">
        <v>83</v>
      </c>
      <c r="AC72" s="228" t="s">
        <v>83</v>
      </c>
      <c r="AD72" s="228" t="s">
        <v>83</v>
      </c>
      <c r="AE72" s="229" t="s">
        <v>84</v>
      </c>
      <c r="AF72" s="236"/>
      <c r="AG72" s="227" t="s">
        <v>84</v>
      </c>
      <c r="AH72" s="228" t="s">
        <v>83</v>
      </c>
      <c r="AI72" s="228" t="s">
        <v>83</v>
      </c>
      <c r="AJ72" s="228" t="s">
        <v>83</v>
      </c>
      <c r="AK72" s="228" t="s">
        <v>83</v>
      </c>
      <c r="AL72" s="228" t="s">
        <v>83</v>
      </c>
      <c r="AM72" s="229" t="s">
        <v>84</v>
      </c>
      <c r="AN72" s="222"/>
      <c r="AO72" s="227" t="s">
        <v>84</v>
      </c>
      <c r="AP72" s="228" t="s">
        <v>83</v>
      </c>
      <c r="AQ72" s="228" t="s">
        <v>83</v>
      </c>
      <c r="AR72" s="228" t="s">
        <v>83</v>
      </c>
      <c r="AS72" s="228" t="s">
        <v>83</v>
      </c>
      <c r="AT72" s="228" t="s">
        <v>83</v>
      </c>
      <c r="AU72" s="229" t="s">
        <v>84</v>
      </c>
    </row>
    <row r="73" spans="1:47" ht="15" customHeight="1">
      <c r="A73" s="223">
        <f>G71+1</f>
        <v>46313</v>
      </c>
      <c r="B73" s="226">
        <f>A73+1</f>
        <v>46314</v>
      </c>
      <c r="C73" s="226">
        <f t="shared" ref="C73:G73" si="56">B73+1</f>
        <v>46315</v>
      </c>
      <c r="D73" s="226">
        <f t="shared" si="56"/>
        <v>46316</v>
      </c>
      <c r="E73" s="226">
        <f t="shared" si="56"/>
        <v>46317</v>
      </c>
      <c r="F73" s="226">
        <f t="shared" si="56"/>
        <v>46318</v>
      </c>
      <c r="G73" s="225">
        <f t="shared" si="56"/>
        <v>46319</v>
      </c>
      <c r="H73" s="222"/>
      <c r="I73" s="223">
        <f>O71+1</f>
        <v>46348</v>
      </c>
      <c r="J73" s="226">
        <f>I73+1</f>
        <v>46349</v>
      </c>
      <c r="K73" s="226">
        <f t="shared" ref="K73:O73" si="57">J73+1</f>
        <v>46350</v>
      </c>
      <c r="L73" s="226">
        <f t="shared" si="57"/>
        <v>46351</v>
      </c>
      <c r="M73" s="226">
        <f t="shared" si="57"/>
        <v>46352</v>
      </c>
      <c r="N73" s="226">
        <f t="shared" si="57"/>
        <v>46353</v>
      </c>
      <c r="O73" s="225">
        <f t="shared" si="57"/>
        <v>46354</v>
      </c>
      <c r="P73" s="222"/>
      <c r="Q73" s="223">
        <f>W71+1</f>
        <v>46376</v>
      </c>
      <c r="R73" s="226">
        <f>Q73+1</f>
        <v>46377</v>
      </c>
      <c r="S73" s="226">
        <f t="shared" ref="S73:W73" si="58">R73+1</f>
        <v>46378</v>
      </c>
      <c r="T73" s="226">
        <f t="shared" si="58"/>
        <v>46379</v>
      </c>
      <c r="U73" s="226">
        <f t="shared" si="58"/>
        <v>46380</v>
      </c>
      <c r="V73" s="226">
        <f t="shared" si="58"/>
        <v>46381</v>
      </c>
      <c r="W73" s="225">
        <f t="shared" si="58"/>
        <v>46382</v>
      </c>
      <c r="X73" s="222"/>
      <c r="Y73" s="223">
        <f>AE71+1</f>
        <v>46404</v>
      </c>
      <c r="Z73" s="226">
        <f>Y73+1</f>
        <v>46405</v>
      </c>
      <c r="AA73" s="226">
        <f t="shared" ref="AA73:AE73" si="59">Z73+1</f>
        <v>46406</v>
      </c>
      <c r="AB73" s="226">
        <f t="shared" si="59"/>
        <v>46407</v>
      </c>
      <c r="AC73" s="226">
        <f t="shared" si="59"/>
        <v>46408</v>
      </c>
      <c r="AD73" s="226">
        <f t="shared" si="59"/>
        <v>46409</v>
      </c>
      <c r="AE73" s="225">
        <f t="shared" si="59"/>
        <v>46410</v>
      </c>
      <c r="AF73" s="236"/>
      <c r="AG73" s="223">
        <f>AM71+1</f>
        <v>46439</v>
      </c>
      <c r="AH73" s="226">
        <f>AG73+1</f>
        <v>46440</v>
      </c>
      <c r="AI73" s="226">
        <f t="shared" ref="AI73:AM73" si="60">AH73+1</f>
        <v>46441</v>
      </c>
      <c r="AJ73" s="226">
        <f t="shared" si="60"/>
        <v>46442</v>
      </c>
      <c r="AK73" s="226">
        <f t="shared" si="60"/>
        <v>46443</v>
      </c>
      <c r="AL73" s="226">
        <f t="shared" si="60"/>
        <v>46444</v>
      </c>
      <c r="AM73" s="225">
        <f t="shared" si="60"/>
        <v>46445</v>
      </c>
      <c r="AN73" s="222"/>
      <c r="AO73" s="223">
        <f>AU71+1</f>
        <v>46467</v>
      </c>
      <c r="AP73" s="226">
        <f>AO73+1</f>
        <v>46468</v>
      </c>
      <c r="AQ73" s="226">
        <f t="shared" ref="AQ73:AU73" si="61">AP73+1</f>
        <v>46469</v>
      </c>
      <c r="AR73" s="226">
        <f t="shared" si="61"/>
        <v>46470</v>
      </c>
      <c r="AS73" s="226">
        <f t="shared" si="61"/>
        <v>46471</v>
      </c>
      <c r="AT73" s="226">
        <f t="shared" si="61"/>
        <v>46472</v>
      </c>
      <c r="AU73" s="225">
        <f t="shared" si="61"/>
        <v>46473</v>
      </c>
    </row>
    <row r="74" spans="1:47" ht="15" customHeight="1">
      <c r="A74" s="227" t="s">
        <v>84</v>
      </c>
      <c r="B74" s="228" t="s">
        <v>83</v>
      </c>
      <c r="C74" s="228" t="s">
        <v>83</v>
      </c>
      <c r="D74" s="228" t="s">
        <v>83</v>
      </c>
      <c r="E74" s="228" t="s">
        <v>83</v>
      </c>
      <c r="F74" s="228" t="s">
        <v>83</v>
      </c>
      <c r="G74" s="229" t="s">
        <v>84</v>
      </c>
      <c r="H74" s="222"/>
      <c r="I74" s="227" t="s">
        <v>84</v>
      </c>
      <c r="J74" s="228" t="s">
        <v>83</v>
      </c>
      <c r="K74" s="228" t="s">
        <v>83</v>
      </c>
      <c r="L74" s="228" t="s">
        <v>83</v>
      </c>
      <c r="M74" s="228" t="s">
        <v>83</v>
      </c>
      <c r="N74" s="228" t="s">
        <v>83</v>
      </c>
      <c r="O74" s="229" t="s">
        <v>84</v>
      </c>
      <c r="P74" s="222"/>
      <c r="Q74" s="227" t="s">
        <v>84</v>
      </c>
      <c r="R74" s="228" t="s">
        <v>83</v>
      </c>
      <c r="S74" s="228" t="s">
        <v>83</v>
      </c>
      <c r="T74" s="228" t="s">
        <v>83</v>
      </c>
      <c r="U74" s="228" t="s">
        <v>83</v>
      </c>
      <c r="V74" s="228" t="s">
        <v>83</v>
      </c>
      <c r="W74" s="229" t="s">
        <v>84</v>
      </c>
      <c r="X74" s="222"/>
      <c r="Y74" s="227" t="s">
        <v>84</v>
      </c>
      <c r="Z74" s="228" t="s">
        <v>83</v>
      </c>
      <c r="AA74" s="228" t="s">
        <v>83</v>
      </c>
      <c r="AB74" s="228" t="s">
        <v>83</v>
      </c>
      <c r="AC74" s="228" t="s">
        <v>83</v>
      </c>
      <c r="AD74" s="228" t="s">
        <v>83</v>
      </c>
      <c r="AE74" s="229" t="s">
        <v>84</v>
      </c>
      <c r="AF74" s="236"/>
      <c r="AG74" s="227" t="s">
        <v>84</v>
      </c>
      <c r="AH74" s="228" t="s">
        <v>83</v>
      </c>
      <c r="AI74" s="228" t="s">
        <v>83</v>
      </c>
      <c r="AJ74" s="228" t="s">
        <v>83</v>
      </c>
      <c r="AK74" s="228" t="s">
        <v>83</v>
      </c>
      <c r="AL74" s="228" t="s">
        <v>83</v>
      </c>
      <c r="AM74" s="229" t="s">
        <v>84</v>
      </c>
      <c r="AN74" s="222"/>
      <c r="AO74" s="227" t="s">
        <v>84</v>
      </c>
      <c r="AP74" s="228" t="s">
        <v>83</v>
      </c>
      <c r="AQ74" s="228" t="s">
        <v>83</v>
      </c>
      <c r="AR74" s="228" t="s">
        <v>83</v>
      </c>
      <c r="AS74" s="228" t="s">
        <v>83</v>
      </c>
      <c r="AT74" s="228" t="s">
        <v>83</v>
      </c>
      <c r="AU74" s="229" t="s">
        <v>84</v>
      </c>
    </row>
    <row r="75" spans="1:47" ht="15" customHeight="1">
      <c r="A75" s="223">
        <f>G73+1</f>
        <v>46320</v>
      </c>
      <c r="B75" s="226">
        <f>A75+1</f>
        <v>46321</v>
      </c>
      <c r="C75" s="226">
        <f t="shared" ref="C75:G75" si="62">B75+1</f>
        <v>46322</v>
      </c>
      <c r="D75" s="226">
        <f t="shared" si="62"/>
        <v>46323</v>
      </c>
      <c r="E75" s="226">
        <f t="shared" si="62"/>
        <v>46324</v>
      </c>
      <c r="F75" s="226">
        <f t="shared" si="62"/>
        <v>46325</v>
      </c>
      <c r="G75" s="225">
        <f t="shared" si="62"/>
        <v>46326</v>
      </c>
      <c r="H75" s="222"/>
      <c r="I75" s="223">
        <f>O73+1</f>
        <v>46355</v>
      </c>
      <c r="J75" s="226">
        <f>I75+1</f>
        <v>46356</v>
      </c>
      <c r="K75" s="226">
        <f t="shared" ref="K75:O75" si="63">J75+1</f>
        <v>46357</v>
      </c>
      <c r="L75" s="226">
        <f t="shared" si="63"/>
        <v>46358</v>
      </c>
      <c r="M75" s="226">
        <f t="shared" si="63"/>
        <v>46359</v>
      </c>
      <c r="N75" s="226">
        <f t="shared" si="63"/>
        <v>46360</v>
      </c>
      <c r="O75" s="225">
        <f t="shared" si="63"/>
        <v>46361</v>
      </c>
      <c r="P75" s="222"/>
      <c r="Q75" s="223">
        <f>W73+1</f>
        <v>46383</v>
      </c>
      <c r="R75" s="226">
        <f>Q75+1</f>
        <v>46384</v>
      </c>
      <c r="S75" s="226">
        <f t="shared" ref="S75:W75" si="64">R75+1</f>
        <v>46385</v>
      </c>
      <c r="T75" s="226">
        <f t="shared" si="64"/>
        <v>46386</v>
      </c>
      <c r="U75" s="226">
        <f t="shared" si="64"/>
        <v>46387</v>
      </c>
      <c r="V75" s="226">
        <f t="shared" si="64"/>
        <v>46388</v>
      </c>
      <c r="W75" s="225">
        <f t="shared" si="64"/>
        <v>46389</v>
      </c>
      <c r="X75" s="222"/>
      <c r="Y75" s="223">
        <f>AE73+1</f>
        <v>46411</v>
      </c>
      <c r="Z75" s="226">
        <f>Y75+1</f>
        <v>46412</v>
      </c>
      <c r="AA75" s="226">
        <f t="shared" ref="AA75:AE75" si="65">Z75+1</f>
        <v>46413</v>
      </c>
      <c r="AB75" s="226">
        <f t="shared" si="65"/>
        <v>46414</v>
      </c>
      <c r="AC75" s="226">
        <f t="shared" si="65"/>
        <v>46415</v>
      </c>
      <c r="AD75" s="226">
        <f t="shared" si="65"/>
        <v>46416</v>
      </c>
      <c r="AE75" s="225">
        <f t="shared" si="65"/>
        <v>46417</v>
      </c>
      <c r="AF75" s="222"/>
      <c r="AG75" s="223">
        <f>AM73+1</f>
        <v>46446</v>
      </c>
      <c r="AH75" s="226">
        <f>AG75+1</f>
        <v>46447</v>
      </c>
      <c r="AI75" s="226">
        <f t="shared" ref="AI75:AM75" si="66">AH75+1</f>
        <v>46448</v>
      </c>
      <c r="AJ75" s="226">
        <f t="shared" si="66"/>
        <v>46449</v>
      </c>
      <c r="AK75" s="226">
        <f t="shared" si="66"/>
        <v>46450</v>
      </c>
      <c r="AL75" s="226">
        <f t="shared" si="66"/>
        <v>46451</v>
      </c>
      <c r="AM75" s="225">
        <f t="shared" si="66"/>
        <v>46452</v>
      </c>
      <c r="AN75" s="222"/>
      <c r="AO75" s="223">
        <f>AU73+1</f>
        <v>46474</v>
      </c>
      <c r="AP75" s="226">
        <f>AO75+1</f>
        <v>46475</v>
      </c>
      <c r="AQ75" s="226">
        <f t="shared" ref="AQ75:AU75" si="67">AP75+1</f>
        <v>46476</v>
      </c>
      <c r="AR75" s="226">
        <f t="shared" si="67"/>
        <v>46477</v>
      </c>
      <c r="AS75" s="226">
        <f t="shared" si="67"/>
        <v>46478</v>
      </c>
      <c r="AT75" s="226">
        <f t="shared" si="67"/>
        <v>46479</v>
      </c>
      <c r="AU75" s="225">
        <f t="shared" si="67"/>
        <v>46480</v>
      </c>
    </row>
    <row r="76" spans="1:47" ht="15" customHeight="1" thickBot="1">
      <c r="A76" s="230" t="s">
        <v>84</v>
      </c>
      <c r="B76" s="231" t="s">
        <v>100</v>
      </c>
      <c r="C76" s="231" t="s">
        <v>100</v>
      </c>
      <c r="D76" s="231" t="s">
        <v>100</v>
      </c>
      <c r="E76" s="231" t="s">
        <v>100</v>
      </c>
      <c r="F76" s="231" t="s">
        <v>100</v>
      </c>
      <c r="G76" s="232" t="s">
        <v>101</v>
      </c>
      <c r="H76" s="222"/>
      <c r="I76" s="230" t="s">
        <v>84</v>
      </c>
      <c r="J76" s="231" t="s">
        <v>100</v>
      </c>
      <c r="K76" s="231"/>
      <c r="L76" s="231"/>
      <c r="M76" s="231"/>
      <c r="N76" s="231"/>
      <c r="O76" s="232"/>
      <c r="P76" s="222"/>
      <c r="Q76" s="227" t="s">
        <v>84</v>
      </c>
      <c r="R76" s="228" t="s">
        <v>83</v>
      </c>
      <c r="S76" s="228" t="s">
        <v>83</v>
      </c>
      <c r="T76" s="228" t="s">
        <v>83</v>
      </c>
      <c r="U76" s="228" t="s">
        <v>83</v>
      </c>
      <c r="V76" s="228"/>
      <c r="W76" s="229"/>
      <c r="X76" s="222"/>
      <c r="Y76" s="227" t="s">
        <v>84</v>
      </c>
      <c r="Z76" s="228" t="s">
        <v>100</v>
      </c>
      <c r="AA76" s="228" t="s">
        <v>100</v>
      </c>
      <c r="AB76" s="228" t="s">
        <v>100</v>
      </c>
      <c r="AC76" s="228" t="s">
        <v>100</v>
      </c>
      <c r="AD76" s="228" t="s">
        <v>100</v>
      </c>
      <c r="AE76" s="229" t="s">
        <v>101</v>
      </c>
      <c r="AF76" s="222"/>
      <c r="AG76" s="230" t="s">
        <v>84</v>
      </c>
      <c r="AH76" s="231"/>
      <c r="AI76" s="231"/>
      <c r="AJ76" s="231"/>
      <c r="AK76" s="231"/>
      <c r="AL76" s="231"/>
      <c r="AM76" s="232"/>
      <c r="AN76" s="222"/>
      <c r="AO76" s="227" t="s">
        <v>84</v>
      </c>
      <c r="AP76" s="228" t="s">
        <v>83</v>
      </c>
      <c r="AQ76" s="228" t="s">
        <v>83</v>
      </c>
      <c r="AR76" s="228" t="s">
        <v>83</v>
      </c>
      <c r="AS76" s="228"/>
      <c r="AT76" s="228"/>
      <c r="AU76" s="229"/>
    </row>
    <row r="77" spans="1:47" ht="15" customHeight="1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3">
        <f>W75+1</f>
        <v>46390</v>
      </c>
      <c r="R77" s="226">
        <f>Q77+1</f>
        <v>46391</v>
      </c>
      <c r="S77" s="226">
        <f t="shared" ref="S77:W77" si="68">R77+1</f>
        <v>46392</v>
      </c>
      <c r="T77" s="226">
        <f t="shared" si="68"/>
        <v>46393</v>
      </c>
      <c r="U77" s="226">
        <f t="shared" si="68"/>
        <v>46394</v>
      </c>
      <c r="V77" s="226">
        <f t="shared" si="68"/>
        <v>46395</v>
      </c>
      <c r="W77" s="225">
        <f t="shared" si="68"/>
        <v>46396</v>
      </c>
      <c r="X77" s="222"/>
      <c r="Y77" s="239">
        <f>AE75+1</f>
        <v>46418</v>
      </c>
      <c r="Z77" s="244">
        <f>Y77+1</f>
        <v>46419</v>
      </c>
      <c r="AA77" s="244">
        <f t="shared" ref="AA77" si="69">Z77+1</f>
        <v>46420</v>
      </c>
      <c r="AB77" s="244">
        <f t="shared" ref="AB77" si="70">AA77+1</f>
        <v>46421</v>
      </c>
      <c r="AC77" s="244">
        <f t="shared" ref="AC77" si="71">AB77+1</f>
        <v>46422</v>
      </c>
      <c r="AD77" s="244">
        <f t="shared" ref="AD77" si="72">AC77+1</f>
        <v>46423</v>
      </c>
      <c r="AE77" s="241">
        <f t="shared" ref="AE77" si="73">AD77+1</f>
        <v>46424</v>
      </c>
      <c r="AF77" s="222"/>
      <c r="AG77" s="222"/>
      <c r="AH77" s="222"/>
      <c r="AI77" s="222"/>
      <c r="AJ77" s="222"/>
      <c r="AK77" s="222"/>
      <c r="AL77" s="222"/>
      <c r="AM77" s="222"/>
      <c r="AN77" s="222"/>
      <c r="AO77" s="223">
        <f>AU75+1</f>
        <v>46481</v>
      </c>
      <c r="AP77" s="226">
        <f>AO77+1</f>
        <v>46482</v>
      </c>
      <c r="AQ77" s="226">
        <f t="shared" ref="AQ77:AU77" si="74">AP77+1</f>
        <v>46483</v>
      </c>
      <c r="AR77" s="226">
        <f t="shared" si="74"/>
        <v>46484</v>
      </c>
      <c r="AS77" s="226">
        <f t="shared" si="74"/>
        <v>46485</v>
      </c>
      <c r="AT77" s="226">
        <f t="shared" si="74"/>
        <v>46486</v>
      </c>
      <c r="AU77" s="225">
        <f t="shared" si="74"/>
        <v>46487</v>
      </c>
    </row>
    <row r="78" spans="1:47" ht="15" customHeight="1" thickBot="1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30"/>
      <c r="R78" s="231"/>
      <c r="S78" s="233"/>
      <c r="T78" s="233"/>
      <c r="U78" s="233"/>
      <c r="V78" s="233"/>
      <c r="W78" s="232"/>
      <c r="X78" s="222"/>
      <c r="Y78" s="230" t="s">
        <v>101</v>
      </c>
      <c r="Z78" s="231"/>
      <c r="AA78" s="233"/>
      <c r="AB78" s="233"/>
      <c r="AC78" s="233"/>
      <c r="AD78" s="233"/>
      <c r="AE78" s="232"/>
      <c r="AF78" s="222"/>
      <c r="AG78" s="222"/>
      <c r="AH78" s="222"/>
      <c r="AI78" s="222"/>
      <c r="AJ78" s="222"/>
      <c r="AK78" s="222"/>
      <c r="AL78" s="222"/>
      <c r="AM78" s="222"/>
      <c r="AN78" s="222"/>
      <c r="AO78" s="230"/>
      <c r="AP78" s="231"/>
      <c r="AQ78" s="233"/>
      <c r="AR78" s="233"/>
      <c r="AS78" s="233"/>
      <c r="AT78" s="233"/>
      <c r="AU78" s="232"/>
    </row>
    <row r="79" spans="1:47" ht="15" customHeight="1">
      <c r="E79" s="23" t="s">
        <v>85</v>
      </c>
      <c r="F79" s="50" t="s">
        <v>83</v>
      </c>
      <c r="G79" s="50">
        <f>COUNTIF(A67:G78,F79)</f>
        <v>22</v>
      </c>
      <c r="M79" s="23" t="s">
        <v>85</v>
      </c>
      <c r="N79" s="50" t="s">
        <v>83</v>
      </c>
      <c r="O79" s="50">
        <f>COUNTIF(I67:O78,N79)</f>
        <v>21</v>
      </c>
      <c r="U79" s="23" t="s">
        <v>85</v>
      </c>
      <c r="V79" s="50" t="s">
        <v>83</v>
      </c>
      <c r="W79" s="50">
        <f>COUNTIF(Q67:W78,V79)</f>
        <v>23</v>
      </c>
      <c r="AC79" s="23" t="s">
        <v>85</v>
      </c>
      <c r="AD79" s="50" t="s">
        <v>83</v>
      </c>
      <c r="AE79" s="50">
        <f>COUNTIF(Y67:AE78,AD79)</f>
        <v>25</v>
      </c>
      <c r="AK79" s="23" t="s">
        <v>85</v>
      </c>
      <c r="AL79" s="50" t="s">
        <v>83</v>
      </c>
      <c r="AM79" s="50">
        <f>COUNTIF(AG67:AM78,AL79)</f>
        <v>20</v>
      </c>
      <c r="AS79" s="23" t="s">
        <v>85</v>
      </c>
      <c r="AT79" s="50" t="s">
        <v>83</v>
      </c>
      <c r="AU79" s="50">
        <f>COUNTIF(AO67:AU78,AT79)</f>
        <v>23</v>
      </c>
    </row>
    <row r="80" spans="1:47" ht="15" customHeight="1">
      <c r="E80" s="23" t="s">
        <v>86</v>
      </c>
      <c r="F80" s="50" t="s">
        <v>84</v>
      </c>
      <c r="G80" s="50">
        <f>COUNTIF(A67:G78,F80)</f>
        <v>9</v>
      </c>
      <c r="M80" s="23" t="s">
        <v>86</v>
      </c>
      <c r="N80" s="50" t="s">
        <v>84</v>
      </c>
      <c r="O80" s="50">
        <f>COUNTIF(I67:O78,N80)</f>
        <v>9</v>
      </c>
      <c r="U80" s="23" t="s">
        <v>86</v>
      </c>
      <c r="V80" s="50" t="s">
        <v>84</v>
      </c>
      <c r="W80" s="50">
        <f>COUNTIF(Q67:W78,V80)</f>
        <v>8</v>
      </c>
      <c r="AC80" s="23" t="s">
        <v>86</v>
      </c>
      <c r="AD80" s="50" t="s">
        <v>84</v>
      </c>
      <c r="AE80" s="50">
        <f>COUNTIF(Y68:AE79,AD80)</f>
        <v>10</v>
      </c>
      <c r="AK80" s="23" t="s">
        <v>86</v>
      </c>
      <c r="AL80" s="50" t="s">
        <v>84</v>
      </c>
      <c r="AM80" s="50">
        <f>COUNTIF(AG67:AM78,AL80)</f>
        <v>8</v>
      </c>
      <c r="AS80" s="23" t="s">
        <v>86</v>
      </c>
      <c r="AT80" s="50" t="s">
        <v>84</v>
      </c>
      <c r="AU80" s="50">
        <f>COUNTIF(AO67:AU78,AT80)</f>
        <v>8</v>
      </c>
    </row>
    <row r="81" spans="1:34" ht="15" customHeight="1"/>
    <row r="82" spans="1:34" ht="15" customHeight="1">
      <c r="A82" s="218" t="s">
        <v>93</v>
      </c>
      <c r="B82" s="82"/>
      <c r="C82" s="82"/>
      <c r="D82" s="82"/>
      <c r="E82" s="82"/>
      <c r="F82" s="82"/>
      <c r="G82" s="82"/>
      <c r="H82" s="82"/>
      <c r="I82" s="83"/>
      <c r="J82" s="325">
        <f>SUM(G62,O62,W62,AE62,AM62,AU62,G79,O79,W79,AE79,AM79,AU79)</f>
        <v>270</v>
      </c>
      <c r="K82" s="326"/>
      <c r="L82" s="84" t="s">
        <v>76</v>
      </c>
      <c r="M82" s="218" t="s">
        <v>94</v>
      </c>
      <c r="N82" s="82"/>
      <c r="O82" s="82"/>
      <c r="P82" s="82"/>
      <c r="Q82" s="82"/>
      <c r="R82" s="82"/>
      <c r="S82" s="82"/>
      <c r="T82" s="82"/>
      <c r="U82" s="82"/>
      <c r="V82" s="331">
        <f>J82*AF83</f>
        <v>2160</v>
      </c>
      <c r="W82" s="332"/>
      <c r="X82" s="333"/>
      <c r="Y82" s="84" t="s">
        <v>95</v>
      </c>
      <c r="Z82" s="53"/>
    </row>
    <row r="83" spans="1:34" ht="15" customHeight="1">
      <c r="A83" s="218" t="s">
        <v>96</v>
      </c>
      <c r="B83" s="82"/>
      <c r="C83" s="82"/>
      <c r="D83" s="82"/>
      <c r="E83" s="82"/>
      <c r="F83" s="82"/>
      <c r="G83" s="82"/>
      <c r="H83" s="82"/>
      <c r="I83" s="83"/>
      <c r="J83" s="325">
        <f>SUM(G63,O63,W63,AE63,AM63,AU63,G80,O80,W80,AE80,AM80,AU80)</f>
        <v>106</v>
      </c>
      <c r="K83" s="326"/>
      <c r="L83" s="84" t="s">
        <v>76</v>
      </c>
      <c r="M83" s="53" t="s">
        <v>102</v>
      </c>
      <c r="AE83" s="22" t="s">
        <v>103</v>
      </c>
      <c r="AF83" s="327">
        <v>8</v>
      </c>
      <c r="AG83" s="327"/>
      <c r="AH83" s="22" t="s">
        <v>104</v>
      </c>
    </row>
    <row r="84" spans="1:34" ht="15" customHeight="1"/>
  </sheetData>
  <mergeCells count="20">
    <mergeCell ref="AO65:AU65"/>
    <mergeCell ref="J83:K83"/>
    <mergeCell ref="AF83:AG83"/>
    <mergeCell ref="A2:AU2"/>
    <mergeCell ref="J40:K40"/>
    <mergeCell ref="V40:W40"/>
    <mergeCell ref="J41:K41"/>
    <mergeCell ref="J82:K82"/>
    <mergeCell ref="V82:X82"/>
    <mergeCell ref="A48:G48"/>
    <mergeCell ref="I48:O48"/>
    <mergeCell ref="Q48:W48"/>
    <mergeCell ref="Y48:AE48"/>
    <mergeCell ref="AG48:AM48"/>
    <mergeCell ref="AO48:AU48"/>
    <mergeCell ref="A65:G65"/>
    <mergeCell ref="I65:O65"/>
    <mergeCell ref="Q65:W65"/>
    <mergeCell ref="Y65:AE65"/>
    <mergeCell ref="AG65:AM65"/>
  </mergeCells>
  <phoneticPr fontId="2"/>
  <pageMargins left="0.70866141732283472" right="0.70866141732283472" top="0.74803149606299213" bottom="0.74803149606299213" header="0.31496062992125984" footer="0.31496062992125984"/>
  <pageSetup paperSize="9" scale="83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FAB7-3FFC-4936-8AF3-293DD0CD35D2}">
  <sheetPr>
    <tabColor rgb="FF0070C0"/>
  </sheetPr>
  <dimension ref="B1:L35"/>
  <sheetViews>
    <sheetView workbookViewId="0"/>
  </sheetViews>
  <sheetFormatPr defaultColWidth="9.453125" defaultRowHeight="13"/>
  <cols>
    <col min="1" max="1" width="4.1796875" style="247" customWidth="1"/>
    <col min="2" max="2" width="5" style="247" customWidth="1"/>
    <col min="3" max="3" width="16.453125" style="247" customWidth="1"/>
    <col min="4" max="8" width="9.453125" style="247"/>
    <col min="9" max="9" width="12.1796875" style="247" customWidth="1"/>
    <col min="10" max="11" width="9.453125" style="247"/>
    <col min="12" max="12" width="13.453125" style="247" customWidth="1"/>
    <col min="13" max="16384" width="9.453125" style="247"/>
  </cols>
  <sheetData>
    <row r="1" spans="2:12" ht="16.5">
      <c r="C1" s="340" t="s">
        <v>105</v>
      </c>
      <c r="D1" s="340"/>
      <c r="E1" s="340"/>
      <c r="F1" s="340"/>
      <c r="G1" s="340"/>
      <c r="H1" s="340"/>
      <c r="I1" s="340"/>
      <c r="J1" s="340"/>
      <c r="K1" s="340"/>
      <c r="L1" s="340"/>
    </row>
    <row r="2" spans="2:12" ht="13.5" thickBot="1"/>
    <row r="3" spans="2:12" ht="26.9" customHeight="1">
      <c r="B3" s="341" t="s">
        <v>106</v>
      </c>
      <c r="C3" s="342"/>
      <c r="D3" s="343"/>
      <c r="E3" s="343"/>
      <c r="F3" s="343"/>
      <c r="G3" s="248" t="s">
        <v>107</v>
      </c>
      <c r="H3" s="344"/>
      <c r="I3" s="344"/>
      <c r="J3" s="344"/>
      <c r="K3" s="344"/>
      <c r="L3" s="345"/>
    </row>
    <row r="4" spans="2:12" ht="26.5" customHeight="1" thickBot="1">
      <c r="B4" s="346" t="s">
        <v>108</v>
      </c>
      <c r="C4" s="347"/>
      <c r="D4" s="348"/>
      <c r="E4" s="348"/>
      <c r="F4" s="348"/>
      <c r="G4" s="348"/>
      <c r="H4" s="348"/>
      <c r="I4" s="348"/>
      <c r="J4" s="348"/>
      <c r="K4" s="348"/>
      <c r="L4" s="349"/>
    </row>
    <row r="5" spans="2:12" ht="22.5" customHeight="1"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2:12" ht="13.5" thickBot="1">
      <c r="C6" s="247" t="s">
        <v>109</v>
      </c>
      <c r="L6" s="250" t="s">
        <v>110</v>
      </c>
    </row>
    <row r="7" spans="2:12" ht="13.5" thickBot="1">
      <c r="B7" s="251"/>
      <c r="C7" s="350" t="s">
        <v>111</v>
      </c>
      <c r="D7" s="351"/>
      <c r="E7" s="351"/>
      <c r="F7" s="352"/>
      <c r="G7" s="353" t="s">
        <v>112</v>
      </c>
      <c r="H7" s="353"/>
      <c r="I7" s="252" t="s">
        <v>113</v>
      </c>
      <c r="J7" s="353" t="s">
        <v>114</v>
      </c>
      <c r="K7" s="353"/>
      <c r="L7" s="253" t="s">
        <v>115</v>
      </c>
    </row>
    <row r="8" spans="2:12" ht="13.5" thickBot="1">
      <c r="B8" s="254" t="s">
        <v>116</v>
      </c>
      <c r="C8" s="255" t="s">
        <v>117</v>
      </c>
      <c r="D8" s="354" t="s">
        <v>118</v>
      </c>
      <c r="E8" s="355"/>
      <c r="F8" s="356"/>
      <c r="G8" s="256">
        <v>1</v>
      </c>
      <c r="H8" s="257" t="s">
        <v>119</v>
      </c>
      <c r="I8" s="258">
        <v>30</v>
      </c>
      <c r="J8" s="354">
        <v>500000</v>
      </c>
      <c r="K8" s="356"/>
      <c r="L8" s="259">
        <v>3080</v>
      </c>
    </row>
    <row r="9" spans="2:12">
      <c r="B9" s="260">
        <v>1</v>
      </c>
      <c r="C9" s="261"/>
      <c r="D9" s="335"/>
      <c r="E9" s="336"/>
      <c r="F9" s="337"/>
      <c r="G9" s="262"/>
      <c r="H9" s="263" t="s">
        <v>119</v>
      </c>
      <c r="I9" s="264"/>
      <c r="J9" s="338"/>
      <c r="K9" s="339"/>
      <c r="L9" s="265"/>
    </row>
    <row r="10" spans="2:12">
      <c r="B10" s="266">
        <v>2</v>
      </c>
      <c r="C10" s="267"/>
      <c r="D10" s="364"/>
      <c r="E10" s="365"/>
      <c r="F10" s="366"/>
      <c r="G10" s="268"/>
      <c r="H10" s="269" t="s">
        <v>119</v>
      </c>
      <c r="I10" s="270"/>
      <c r="J10" s="367"/>
      <c r="K10" s="368"/>
      <c r="L10" s="271"/>
    </row>
    <row r="11" spans="2:12" ht="13" customHeight="1">
      <c r="B11" s="266">
        <v>3</v>
      </c>
      <c r="C11" s="270"/>
      <c r="D11" s="364"/>
      <c r="E11" s="369"/>
      <c r="F11" s="370"/>
      <c r="G11" s="268"/>
      <c r="H11" s="269" t="s">
        <v>119</v>
      </c>
      <c r="I11" s="270"/>
      <c r="J11" s="367"/>
      <c r="K11" s="368"/>
      <c r="L11" s="271"/>
    </row>
    <row r="12" spans="2:12" ht="13" customHeight="1">
      <c r="B12" s="266">
        <v>4</v>
      </c>
      <c r="C12" s="270"/>
      <c r="D12" s="367"/>
      <c r="E12" s="371"/>
      <c r="F12" s="368"/>
      <c r="G12" s="268"/>
      <c r="H12" s="269" t="s">
        <v>119</v>
      </c>
      <c r="I12" s="270"/>
      <c r="J12" s="367"/>
      <c r="K12" s="368"/>
      <c r="L12" s="271"/>
    </row>
    <row r="13" spans="2:12" ht="13.5" thickBot="1">
      <c r="B13" s="266">
        <v>5</v>
      </c>
      <c r="C13" s="270"/>
      <c r="D13" s="357"/>
      <c r="E13" s="358"/>
      <c r="F13" s="359"/>
      <c r="G13" s="268"/>
      <c r="H13" s="269" t="s">
        <v>119</v>
      </c>
      <c r="I13" s="270"/>
      <c r="J13" s="357"/>
      <c r="K13" s="359"/>
      <c r="L13" s="271"/>
    </row>
    <row r="14" spans="2:12" ht="13.5" thickBot="1">
      <c r="B14" s="360" t="s">
        <v>120</v>
      </c>
      <c r="C14" s="352"/>
      <c r="D14" s="361" t="s">
        <v>121</v>
      </c>
      <c r="E14" s="362"/>
      <c r="F14" s="362"/>
      <c r="G14" s="362"/>
      <c r="H14" s="362"/>
      <c r="I14" s="362"/>
      <c r="J14" s="362"/>
      <c r="K14" s="362"/>
      <c r="L14" s="363"/>
    </row>
    <row r="17" spans="2:8" ht="13" customHeight="1">
      <c r="B17" s="272" t="s">
        <v>122</v>
      </c>
    </row>
    <row r="18" spans="2:8" ht="13" customHeight="1">
      <c r="B18" s="273" t="s">
        <v>123</v>
      </c>
      <c r="C18" s="273"/>
      <c r="D18" s="273"/>
      <c r="E18" s="273"/>
      <c r="F18" s="273"/>
      <c r="G18" s="273"/>
      <c r="H18" s="273"/>
    </row>
    <row r="19" spans="2:8" ht="13" customHeight="1">
      <c r="B19" s="273" t="s">
        <v>124</v>
      </c>
      <c r="C19" s="273"/>
      <c r="D19" s="274"/>
      <c r="E19" s="273"/>
      <c r="F19" s="273"/>
      <c r="G19" s="273"/>
      <c r="H19" s="273"/>
    </row>
    <row r="20" spans="2:8" ht="13" customHeight="1">
      <c r="B20" s="273" t="s">
        <v>125</v>
      </c>
      <c r="C20" s="273"/>
      <c r="D20" s="273"/>
      <c r="E20" s="273"/>
      <c r="F20" s="273"/>
      <c r="G20" s="273"/>
      <c r="H20" s="273"/>
    </row>
    <row r="21" spans="2:8" ht="13" customHeight="1">
      <c r="B21" s="275"/>
      <c r="C21" s="276"/>
      <c r="D21" s="276"/>
      <c r="E21" s="276"/>
      <c r="F21" s="276"/>
      <c r="G21" s="276"/>
    </row>
    <row r="22" spans="2:8" ht="13" customHeight="1">
      <c r="B22" s="272" t="s">
        <v>122</v>
      </c>
      <c r="D22" s="276"/>
      <c r="E22" s="276"/>
      <c r="F22" s="276"/>
      <c r="G22" s="276"/>
    </row>
    <row r="23" spans="2:8" ht="13" customHeight="1">
      <c r="B23" s="273" t="s">
        <v>123</v>
      </c>
      <c r="C23" s="273"/>
      <c r="D23" s="276"/>
      <c r="E23" s="276"/>
      <c r="F23" s="276"/>
      <c r="G23" s="276"/>
    </row>
    <row r="24" spans="2:8" ht="13" customHeight="1">
      <c r="B24" s="273" t="s">
        <v>124</v>
      </c>
      <c r="C24" s="273"/>
    </row>
    <row r="25" spans="2:8" ht="13" customHeight="1">
      <c r="B25" s="273" t="s">
        <v>125</v>
      </c>
      <c r="C25" s="273"/>
    </row>
    <row r="26" spans="2:8" ht="13" customHeight="1"/>
    <row r="27" spans="2:8" ht="13" customHeight="1">
      <c r="B27" s="272" t="s">
        <v>122</v>
      </c>
    </row>
    <row r="28" spans="2:8">
      <c r="B28" s="273" t="s">
        <v>123</v>
      </c>
      <c r="C28" s="273"/>
    </row>
    <row r="29" spans="2:8">
      <c r="B29" s="273" t="s">
        <v>124</v>
      </c>
      <c r="C29" s="273"/>
    </row>
    <row r="30" spans="2:8">
      <c r="B30" s="273" t="s">
        <v>125</v>
      </c>
      <c r="C30" s="273"/>
    </row>
    <row r="31" spans="2:8">
      <c r="B31" s="272"/>
    </row>
    <row r="33" spans="2:4">
      <c r="B33" s="273"/>
    </row>
    <row r="34" spans="2:4">
      <c r="B34" s="273"/>
      <c r="D34" s="277"/>
    </row>
    <row r="35" spans="2:4">
      <c r="B35" s="273"/>
    </row>
  </sheetData>
  <mergeCells count="23">
    <mergeCell ref="D13:F13"/>
    <mergeCell ref="J13:K13"/>
    <mergeCell ref="B14:C14"/>
    <mergeCell ref="D14:L14"/>
    <mergeCell ref="D10:F10"/>
    <mergeCell ref="J10:K10"/>
    <mergeCell ref="D11:F11"/>
    <mergeCell ref="J11:K11"/>
    <mergeCell ref="D12:F12"/>
    <mergeCell ref="J12:K12"/>
    <mergeCell ref="D9:F9"/>
    <mergeCell ref="J9:K9"/>
    <mergeCell ref="C1:L1"/>
    <mergeCell ref="B3:C3"/>
    <mergeCell ref="D3:F3"/>
    <mergeCell ref="H3:L3"/>
    <mergeCell ref="B4:C4"/>
    <mergeCell ref="D4:L4"/>
    <mergeCell ref="C7:F7"/>
    <mergeCell ref="G7:H7"/>
    <mergeCell ref="J7:K7"/>
    <mergeCell ref="D8:F8"/>
    <mergeCell ref="J8:K8"/>
  </mergeCells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4BF493E59BF74DBA40D269C5E083DC" ma:contentTypeVersion="17" ma:contentTypeDescription="新しいドキュメントを作成します。" ma:contentTypeScope="" ma:versionID="d41c75520abf78ca15f309a0bba15575">
  <xsd:schema xmlns:xsd="http://www.w3.org/2001/XMLSchema" xmlns:xs="http://www.w3.org/2001/XMLSchema" xmlns:p="http://schemas.microsoft.com/office/2006/metadata/properties" xmlns:ns2="195690bc-75d4-45f4-9eb9-636b00240ffa" xmlns:ns3="12293666-3f1b-49f1-b771-602ecc9c4332" targetNamespace="http://schemas.microsoft.com/office/2006/metadata/properties" ma:root="true" ma:fieldsID="dcdbba64b95d962047764482b83fba61" ns2:_="" ns3:_="">
    <xsd:import namespace="195690bc-75d4-45f4-9eb9-636b00240ffa"/>
    <xsd:import namespace="12293666-3f1b-49f1-b771-602ecc9c43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690bc-75d4-45f4-9eb9-636b00240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93666-3f1b-49f1-b771-602ecc9c43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fb47516-8290-43dd-b9c6-af9494977f8a}" ma:internalName="TaxCatchAll" ma:showField="CatchAllData" ma:web="12293666-3f1b-49f1-b771-602ecc9c43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95690bc-75d4-45f4-9eb9-636b00240ffa" xsi:nil="true"/>
    <lcf76f155ced4ddcb4097134ff3c332f xmlns="195690bc-75d4-45f4-9eb9-636b00240ffa">
      <Terms xmlns="http://schemas.microsoft.com/office/infopath/2007/PartnerControls"/>
    </lcf76f155ced4ddcb4097134ff3c332f>
    <TaxCatchAll xmlns="12293666-3f1b-49f1-b771-602ecc9c4332" xsi:nil="true"/>
  </documentManagement>
</p:properties>
</file>

<file path=customXml/itemProps1.xml><?xml version="1.0" encoding="utf-8"?>
<ds:datastoreItem xmlns:ds="http://schemas.openxmlformats.org/officeDocument/2006/customXml" ds:itemID="{4734E89A-7D11-4139-ABA8-8F6CFCDB69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834ADD-8716-4F12-89F6-4BD50ABA3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5690bc-75d4-45f4-9eb9-636b00240ffa"/>
    <ds:schemaRef ds:uri="12293666-3f1b-49f1-b771-602ecc9c4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F80978-7B7D-41F8-B423-018485F41C6B}">
  <ds:schemaRefs>
    <ds:schemaRef ds:uri="http://schemas.microsoft.com/office/2006/metadata/properties"/>
    <ds:schemaRef ds:uri="http://schemas.microsoft.com/office/infopath/2007/PartnerControls"/>
    <ds:schemaRef ds:uri="195690bc-75d4-45f4-9eb9-636b00240ffa"/>
    <ds:schemaRef ds:uri="12293666-3f1b-49f1-b771-602ecc9c43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(様式5)事業従事者台帳</vt:lpstr>
      <vt:lpstr>(様式6)人件費試算表</vt:lpstr>
      <vt:lpstr>(様式7)職員給与内訳（時給根拠）</vt:lpstr>
      <vt:lpstr>(様式8)企業カレンダー</vt:lpstr>
      <vt:lpstr>（様式14）雇用計画書</vt:lpstr>
      <vt:lpstr>'(様式6)人件費試算表'!Print_Area</vt:lpstr>
      <vt:lpstr>'(様式7)職員給与内訳（時給根拠）'!Print_Area</vt:lpstr>
      <vt:lpstr>'(様式8)企業カレンダー'!Print_Area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2026-06-25T02:02:30Z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0x0101003E4BF493E59BF74DBA40D269C5E083DC</vt:lpwstr>
  </property>
  <property fmtid="{D5CDD505-2E9C-101B-9397-08002B2CF9AE}" pid="3" name="Order">
    <vt:r8>923800</vt:r8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